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30" windowWidth="19680" windowHeight="7560" activeTab="4"/>
  </bookViews>
  <sheets>
    <sheet name="Додаток1" sheetId="3" r:id="rId1"/>
    <sheet name="Додаток 2" sheetId="4" r:id="rId2"/>
    <sheet name="Додаток3" sheetId="5" r:id="rId3"/>
    <sheet name="Додаток 4" sheetId="2" r:id="rId4"/>
    <sheet name="Додаток5" sheetId="7" r:id="rId5"/>
  </sheets>
  <calcPr calcId="114210"/>
</workbook>
</file>

<file path=xl/calcChain.xml><?xml version="1.0" encoding="utf-8"?>
<calcChain xmlns="http://schemas.openxmlformats.org/spreadsheetml/2006/main">
  <c r="J14" i="3"/>
  <c r="H11"/>
  <c r="H12"/>
  <c r="J46" i="4"/>
  <c r="I14" i="3"/>
  <c r="G14"/>
  <c r="F15" i="7"/>
  <c r="G15"/>
  <c r="E15"/>
  <c r="F12"/>
  <c r="G12"/>
  <c r="E12"/>
  <c r="G11" i="3"/>
  <c r="F12"/>
  <c r="E11"/>
  <c r="F11"/>
  <c r="I11"/>
  <c r="J11"/>
  <c r="E12"/>
  <c r="G12"/>
  <c r="I12"/>
  <c r="J12"/>
  <c r="D31" i="7"/>
  <c r="D27"/>
  <c r="D32"/>
  <c r="D26"/>
  <c r="D36"/>
  <c r="G34"/>
  <c r="F34"/>
  <c r="E34"/>
  <c r="D34"/>
  <c r="D33"/>
  <c r="F10" i="3"/>
  <c r="H10"/>
  <c r="J10"/>
  <c r="I10"/>
  <c r="G10"/>
  <c r="E10"/>
  <c r="E35" i="7"/>
  <c r="D30"/>
  <c r="G35"/>
  <c r="D35"/>
  <c r="F35"/>
  <c r="D21"/>
  <c r="D22"/>
  <c r="D28"/>
  <c r="I52" i="4"/>
  <c r="I51" i="3"/>
  <c r="G52" i="4"/>
  <c r="G51" i="3"/>
  <c r="E52" i="4"/>
  <c r="E51" i="3"/>
  <c r="F27" i="4"/>
  <c r="G27"/>
  <c r="H27"/>
  <c r="I27"/>
  <c r="J27"/>
  <c r="G23"/>
  <c r="H23"/>
  <c r="I23"/>
  <c r="J23"/>
  <c r="F23"/>
  <c r="F40"/>
  <c r="E11" i="7"/>
  <c r="G40" i="4"/>
  <c r="H40"/>
  <c r="F11" i="7"/>
  <c r="I40" i="4"/>
  <c r="J40"/>
  <c r="G11" i="7"/>
  <c r="E40" i="4"/>
  <c r="G20" i="7"/>
  <c r="F20"/>
  <c r="E20"/>
  <c r="F11" i="4"/>
  <c r="F10"/>
  <c r="G11"/>
  <c r="G10"/>
  <c r="H11"/>
  <c r="H10"/>
  <c r="I11"/>
  <c r="I10"/>
  <c r="J11"/>
  <c r="J10"/>
  <c r="E11"/>
  <c r="E10"/>
  <c r="E36" i="5"/>
  <c r="E32" i="2"/>
  <c r="C10" i="3"/>
  <c r="C14"/>
  <c r="E40" i="2"/>
  <c r="F24"/>
  <c r="D40"/>
  <c r="F28"/>
  <c r="F27"/>
  <c r="F26"/>
  <c r="E25"/>
  <c r="D25"/>
  <c r="D21"/>
  <c r="D17"/>
  <c r="D13"/>
  <c r="D9"/>
  <c r="E59" i="5"/>
  <c r="D59"/>
  <c r="E53"/>
  <c r="F28"/>
  <c r="D53"/>
  <c r="D50"/>
  <c r="D48"/>
  <c r="E47"/>
  <c r="D47"/>
  <c r="E29"/>
  <c r="D29"/>
  <c r="D25"/>
  <c r="D21"/>
  <c r="D17"/>
  <c r="F14"/>
  <c r="D11"/>
  <c r="C30" i="4"/>
  <c r="C29"/>
  <c r="C28"/>
  <c r="C26"/>
  <c r="C25"/>
  <c r="C24"/>
  <c r="C18"/>
  <c r="C22"/>
  <c r="C21"/>
  <c r="C20"/>
  <c r="C14"/>
  <c r="C15"/>
  <c r="C16"/>
  <c r="C17"/>
  <c r="C11"/>
  <c r="F16" i="5"/>
  <c r="F20"/>
  <c r="F24"/>
  <c r="F29"/>
  <c r="D10"/>
  <c r="D35"/>
  <c r="D42"/>
  <c r="D43"/>
  <c r="D8" i="2"/>
  <c r="D31"/>
  <c r="D38"/>
  <c r="D39"/>
  <c r="F15"/>
  <c r="F20"/>
  <c r="G15" i="3"/>
  <c r="I15"/>
  <c r="E15"/>
  <c r="F16" i="2"/>
  <c r="F37"/>
  <c r="F35"/>
  <c r="F33"/>
  <c r="F36"/>
  <c r="F34"/>
  <c r="F32"/>
  <c r="G21" i="3"/>
  <c r="I21"/>
  <c r="E21"/>
  <c r="I25"/>
  <c r="E25"/>
  <c r="G25"/>
  <c r="G29"/>
  <c r="I29"/>
  <c r="E29"/>
  <c r="F40" i="5"/>
  <c r="F38"/>
  <c r="F41"/>
  <c r="F39"/>
  <c r="F37"/>
  <c r="F36"/>
  <c r="C27" i="4"/>
  <c r="C23"/>
  <c r="E50" i="5"/>
  <c r="F31"/>
  <c r="F10" i="2"/>
  <c r="F9"/>
  <c r="F22"/>
  <c r="E44" i="5"/>
  <c r="E45"/>
  <c r="F18" i="2"/>
  <c r="F14"/>
  <c r="E17" i="3"/>
  <c r="F19" i="2"/>
  <c r="F15" i="5"/>
  <c r="F19"/>
  <c r="F22"/>
  <c r="F26"/>
  <c r="F33"/>
  <c r="D44"/>
  <c r="D45"/>
  <c r="F23"/>
  <c r="F30"/>
  <c r="F32"/>
  <c r="F34"/>
  <c r="C29" i="3"/>
  <c r="C21"/>
  <c r="F17" i="2"/>
  <c r="F13"/>
  <c r="C25" i="3"/>
  <c r="C15"/>
  <c r="I23"/>
  <c r="E23"/>
  <c r="G23"/>
  <c r="G24"/>
  <c r="I24"/>
  <c r="E24"/>
  <c r="G27"/>
  <c r="I27"/>
  <c r="E27"/>
  <c r="I20"/>
  <c r="E20"/>
  <c r="G20"/>
  <c r="J40"/>
  <c r="F40"/>
  <c r="J44"/>
  <c r="I44"/>
  <c r="F44"/>
  <c r="E44"/>
  <c r="G44"/>
  <c r="G43"/>
  <c r="J43"/>
  <c r="I43"/>
  <c r="F43"/>
  <c r="E43"/>
  <c r="G17"/>
  <c r="I17"/>
  <c r="I13"/>
  <c r="E16"/>
  <c r="I16"/>
  <c r="G16"/>
  <c r="E13"/>
  <c r="F9"/>
  <c r="G13"/>
  <c r="H9"/>
  <c r="F11" i="5"/>
  <c r="F21"/>
  <c r="F8" i="2"/>
  <c r="E8"/>
  <c r="F23"/>
  <c r="F21"/>
  <c r="E21"/>
  <c r="F18" i="5"/>
  <c r="E10"/>
  <c r="F27"/>
  <c r="E25"/>
  <c r="E35"/>
  <c r="E42"/>
  <c r="C24" i="3"/>
  <c r="C23"/>
  <c r="C22"/>
  <c r="C17"/>
  <c r="F42" i="5"/>
  <c r="E43"/>
  <c r="F25"/>
  <c r="I28" i="3"/>
  <c r="I26"/>
  <c r="E28"/>
  <c r="E26"/>
  <c r="F26"/>
  <c r="G28"/>
  <c r="F17" i="5"/>
  <c r="F10"/>
  <c r="F35"/>
  <c r="G9" i="3"/>
  <c r="E9"/>
  <c r="C13"/>
  <c r="J9"/>
  <c r="F39"/>
  <c r="E40"/>
  <c r="E39"/>
  <c r="E25" i="7"/>
  <c r="I40" i="3"/>
  <c r="I39"/>
  <c r="G25" i="7"/>
  <c r="J39" i="3"/>
  <c r="C20"/>
  <c r="C27"/>
  <c r="C16"/>
  <c r="I9"/>
  <c r="G40"/>
  <c r="G39"/>
  <c r="F25" i="7"/>
  <c r="H39" i="3"/>
  <c r="F31" i="2"/>
  <c r="E31"/>
  <c r="E38"/>
  <c r="C52" i="4"/>
  <c r="D29"/>
  <c r="J48"/>
  <c r="H48"/>
  <c r="C36"/>
  <c r="C35"/>
  <c r="C34"/>
  <c r="C33"/>
  <c r="C32"/>
  <c r="D31"/>
  <c r="C31"/>
  <c r="D30"/>
  <c r="E27"/>
  <c r="D26"/>
  <c r="D24"/>
  <c r="E23"/>
  <c r="D22"/>
  <c r="H19"/>
  <c r="H9"/>
  <c r="D21"/>
  <c r="J19"/>
  <c r="J9"/>
  <c r="F19"/>
  <c r="I19"/>
  <c r="I9"/>
  <c r="G19"/>
  <c r="E19"/>
  <c r="E9"/>
  <c r="C19"/>
  <c r="D18"/>
  <c r="D16"/>
  <c r="D14"/>
  <c r="C10"/>
  <c r="C51" i="3"/>
  <c r="F47"/>
  <c r="C35"/>
  <c r="C34"/>
  <c r="C33"/>
  <c r="C32"/>
  <c r="C31"/>
  <c r="D30"/>
  <c r="C30"/>
  <c r="J26"/>
  <c r="H26"/>
  <c r="G26"/>
  <c r="D25"/>
  <c r="J22"/>
  <c r="I22"/>
  <c r="H22"/>
  <c r="G22"/>
  <c r="E22"/>
  <c r="F22"/>
  <c r="D21"/>
  <c r="D14"/>
  <c r="D10"/>
  <c r="D16"/>
  <c r="C28"/>
  <c r="C26"/>
  <c r="D27"/>
  <c r="F28" i="7"/>
  <c r="G19" i="3"/>
  <c r="G18"/>
  <c r="G8"/>
  <c r="G36"/>
  <c r="H18"/>
  <c r="H8"/>
  <c r="H36"/>
  <c r="J18"/>
  <c r="I19"/>
  <c r="I18"/>
  <c r="I8"/>
  <c r="I36"/>
  <c r="J8"/>
  <c r="J36"/>
  <c r="J54"/>
  <c r="G28" i="7"/>
  <c r="E28"/>
  <c r="E19" i="3"/>
  <c r="F18"/>
  <c r="F8"/>
  <c r="F36"/>
  <c r="E39" i="2"/>
  <c r="F38"/>
  <c r="D23" i="3"/>
  <c r="D13"/>
  <c r="D15"/>
  <c r="D17"/>
  <c r="D20"/>
  <c r="D24"/>
  <c r="D11" i="4"/>
  <c r="D48"/>
  <c r="D15"/>
  <c r="D17"/>
  <c r="D20"/>
  <c r="D25"/>
  <c r="D28"/>
  <c r="D27"/>
  <c r="F9"/>
  <c r="F37"/>
  <c r="E10" i="7"/>
  <c r="G9" i="4"/>
  <c r="G37"/>
  <c r="C9"/>
  <c r="C37"/>
  <c r="H37"/>
  <c r="F10" i="7"/>
  <c r="D19" i="4"/>
  <c r="C9" i="3"/>
  <c r="D29"/>
  <c r="I37" i="4"/>
  <c r="E37"/>
  <c r="J37"/>
  <c r="G10" i="7"/>
  <c r="D23" i="4"/>
  <c r="F48"/>
  <c r="D47" i="3"/>
  <c r="H47"/>
  <c r="J47"/>
  <c r="D28"/>
  <c r="D10" i="4"/>
  <c r="D9"/>
  <c r="D37"/>
  <c r="D46"/>
  <c r="D47"/>
  <c r="D49"/>
  <c r="G45" i="3"/>
  <c r="F24" i="7"/>
  <c r="I45" i="3"/>
  <c r="G24" i="7"/>
  <c r="F19"/>
  <c r="F9"/>
  <c r="F33"/>
  <c r="G9"/>
  <c r="G19"/>
  <c r="G33"/>
  <c r="E19"/>
  <c r="E9"/>
  <c r="E33"/>
  <c r="C19" i="3"/>
  <c r="E18"/>
  <c r="E8"/>
  <c r="E36"/>
  <c r="H49"/>
  <c r="H50"/>
  <c r="H54"/>
  <c r="J45"/>
  <c r="J46"/>
  <c r="J60"/>
  <c r="F49"/>
  <c r="F50"/>
  <c r="F54"/>
  <c r="D22"/>
  <c r="J49"/>
  <c r="J50"/>
  <c r="D9"/>
  <c r="H45"/>
  <c r="H46"/>
  <c r="J53" i="4"/>
  <c r="I46"/>
  <c r="I53"/>
  <c r="G46"/>
  <c r="G53"/>
  <c r="E46"/>
  <c r="E53"/>
  <c r="H46"/>
  <c r="H53"/>
  <c r="H50"/>
  <c r="H51"/>
  <c r="D26" i="3"/>
  <c r="F45"/>
  <c r="F46"/>
  <c r="J50" i="4"/>
  <c r="J51"/>
  <c r="C46"/>
  <c r="C47"/>
  <c r="F50"/>
  <c r="F51"/>
  <c r="D19" i="3"/>
  <c r="D18"/>
  <c r="D8"/>
  <c r="D36"/>
  <c r="D49"/>
  <c r="D50"/>
  <c r="C18"/>
  <c r="C8"/>
  <c r="C36"/>
  <c r="C45"/>
  <c r="C46"/>
  <c r="G23" i="7"/>
  <c r="G26"/>
  <c r="G27"/>
  <c r="G32"/>
  <c r="F23"/>
  <c r="F26"/>
  <c r="F27"/>
  <c r="F32"/>
  <c r="E45" i="3"/>
  <c r="E24" i="7"/>
  <c r="E18"/>
  <c r="E36"/>
  <c r="G18"/>
  <c r="G21"/>
  <c r="G22"/>
  <c r="G36"/>
  <c r="F18"/>
  <c r="F36"/>
  <c r="J48" i="3"/>
  <c r="H48"/>
  <c r="H60"/>
  <c r="F48"/>
  <c r="F60"/>
  <c r="F46" i="4"/>
  <c r="F53"/>
  <c r="H47"/>
  <c r="H49"/>
  <c r="J47"/>
  <c r="J49"/>
  <c r="D50"/>
  <c r="D51"/>
  <c r="E23" i="7"/>
  <c r="E26"/>
  <c r="E27"/>
  <c r="E32"/>
  <c r="F21"/>
  <c r="F22"/>
  <c r="E21"/>
  <c r="E22"/>
  <c r="D45" i="3"/>
  <c r="D46"/>
  <c r="D48"/>
  <c r="F47" i="4"/>
  <c r="F49"/>
</calcChain>
</file>

<file path=xl/sharedStrings.xml><?xml version="1.0" encoding="utf-8"?>
<sst xmlns="http://schemas.openxmlformats.org/spreadsheetml/2006/main" count="654" uniqueCount="211">
  <si>
    <t>по Борівському комунальному підприємству теплових мереж</t>
  </si>
  <si>
    <t>без ПДВ</t>
  </si>
  <si>
    <t>№ з/п</t>
  </si>
  <si>
    <t>Показники</t>
  </si>
  <si>
    <t>Сумарні та середньозважені показники</t>
  </si>
  <si>
    <t>Для потреб населення</t>
  </si>
  <si>
    <t>Для  потреб бюджетних установ</t>
  </si>
  <si>
    <t>Для  потреб інших споживачів</t>
  </si>
  <si>
    <t>Тис. грн. на рік</t>
  </si>
  <si>
    <t>Грн./гкал.</t>
  </si>
  <si>
    <t>тис.грн. 
на рік</t>
  </si>
  <si>
    <t>грн. за 
1 гкал</t>
  </si>
  <si>
    <t>Виробнича собівартість, у  т.ч.:</t>
  </si>
  <si>
    <t>1.1</t>
  </si>
  <si>
    <t>прямі матеріальні витрати, у т.ч.:</t>
  </si>
  <si>
    <t>1.1.1</t>
  </si>
  <si>
    <t>1.1.2</t>
  </si>
  <si>
    <t>електроенергія</t>
  </si>
  <si>
    <t>1.1.3</t>
  </si>
  <si>
    <t>1.1.4</t>
  </si>
  <si>
    <t>вода для технологічних потреб та водовідведення</t>
  </si>
  <si>
    <t>1.1.5</t>
  </si>
  <si>
    <t>матеріали, запасні  частини та інші матеріальні ресурси</t>
  </si>
  <si>
    <t>1.2</t>
  </si>
  <si>
    <t>прямі витрати на оплату праці</t>
  </si>
  <si>
    <t>1.3</t>
  </si>
  <si>
    <t>інші прямі витрати, у т.ч.:</t>
  </si>
  <si>
    <t>1.3.1</t>
  </si>
  <si>
    <t xml:space="preserve"> відрахування  на соціальні заходи</t>
  </si>
  <si>
    <t>1.3.2</t>
  </si>
  <si>
    <t xml:space="preserve"> амортизаційні відрахування</t>
  </si>
  <si>
    <t>1.3.3</t>
  </si>
  <si>
    <t xml:space="preserve"> інші прямі витрати</t>
  </si>
  <si>
    <t>1.4</t>
  </si>
  <si>
    <t>загальновиробничі витрати, у т.ч.:</t>
  </si>
  <si>
    <t>1.4.1</t>
  </si>
  <si>
    <t>витрати на оплату праці</t>
  </si>
  <si>
    <t>1.4.2</t>
  </si>
  <si>
    <t>відрахування  на соціальні заходи</t>
  </si>
  <si>
    <t>1.4.3</t>
  </si>
  <si>
    <t>інші витрати</t>
  </si>
  <si>
    <t>Адміністративні витрати, у т.ч.:</t>
  </si>
  <si>
    <t>2.1</t>
  </si>
  <si>
    <t>2.2</t>
  </si>
  <si>
    <t>відрахування на соціальні заходи</t>
  </si>
  <si>
    <t>2.3</t>
  </si>
  <si>
    <t>Витрати на збут, у т.ч.:</t>
  </si>
  <si>
    <t>3.1</t>
  </si>
  <si>
    <t>3.2</t>
  </si>
  <si>
    <t>3.3</t>
  </si>
  <si>
    <t>Інші операційні витрати</t>
  </si>
  <si>
    <t>Фінансові витрати</t>
  </si>
  <si>
    <t>Повна собівартість</t>
  </si>
  <si>
    <t>7</t>
  </si>
  <si>
    <t>8</t>
  </si>
  <si>
    <t>Розрахунковий прибуток, усього , у т.ч.:</t>
  </si>
  <si>
    <t>8.1</t>
  </si>
  <si>
    <t>податок на прибуток</t>
  </si>
  <si>
    <t>×</t>
  </si>
  <si>
    <t>8.2</t>
  </si>
  <si>
    <t xml:space="preserve"> дивіденди</t>
  </si>
  <si>
    <t>8.3</t>
  </si>
  <si>
    <t xml:space="preserve"> резервний фонд (капітал)</t>
  </si>
  <si>
    <t>8.4</t>
  </si>
  <si>
    <t>на розвиток виробництва (виробничі інвестиції)</t>
  </si>
  <si>
    <t xml:space="preserve"> інше використання  прибутку</t>
  </si>
  <si>
    <t>Вартість виробництва теплової енергії за відповідними тарифами</t>
  </si>
  <si>
    <t>Тарифи на виробництво теплової енергії</t>
  </si>
  <si>
    <t>Х</t>
  </si>
  <si>
    <t>10.1</t>
  </si>
  <si>
    <t>Паливна складова</t>
  </si>
  <si>
    <t>10.2</t>
  </si>
  <si>
    <t>Решта витрат , крім паливної складової</t>
  </si>
  <si>
    <t>11</t>
  </si>
  <si>
    <t>Паливна складова,%</t>
  </si>
  <si>
    <t>12</t>
  </si>
  <si>
    <t>Решта витрат , крім паливної складової, %</t>
  </si>
  <si>
    <t>13</t>
  </si>
  <si>
    <t>Реалізація  теплової енергії власним споживачам</t>
  </si>
  <si>
    <t xml:space="preserve">Прогнозований ріст(+), або зниження (-)тарифів </t>
  </si>
  <si>
    <t xml:space="preserve">Прогнозований відсоток росту(+), або зниження (-) тарифів% </t>
  </si>
  <si>
    <t>Витрати на покриття втрат</t>
  </si>
  <si>
    <t>Борівському комунальному підприємству теплових мереж</t>
  </si>
  <si>
    <t>покупна теплова енергія та  собівартість теплової енергії власних ТЕЦ, ТЕС, АЕС, когенераційних установок</t>
  </si>
  <si>
    <t>7.1</t>
  </si>
  <si>
    <t>7.2</t>
  </si>
  <si>
    <t>7.3</t>
  </si>
  <si>
    <t>7.4</t>
  </si>
  <si>
    <t>Рівень рентабельності,%</t>
  </si>
  <si>
    <t>Коригування статті "Витрати на покриття втрат" за  березень 2018 р.</t>
  </si>
  <si>
    <t>3</t>
  </si>
  <si>
    <t>4</t>
  </si>
  <si>
    <t>5</t>
  </si>
  <si>
    <t>6</t>
  </si>
  <si>
    <t>Одиниця виміру</t>
  </si>
  <si>
    <t>Виробнича собівартість,  у тому числі:</t>
  </si>
  <si>
    <t>тис. грн</t>
  </si>
  <si>
    <t>Прямі матеріальні витрати, у тому числі:</t>
  </si>
  <si>
    <t>транспортування  теплової енергії тепловими мережами інших підприємств</t>
  </si>
  <si>
    <t>вода для технологічних потреб  та водовідведення</t>
  </si>
  <si>
    <t>Прямі витрати на оплату праці</t>
  </si>
  <si>
    <t>Інші прямі витрати, у тому числі:</t>
  </si>
  <si>
    <t xml:space="preserve">амортизаційні відрахування </t>
  </si>
  <si>
    <t>інші прямі витрати</t>
  </si>
  <si>
    <t>Загальновиробничі витрати, у тому числі:</t>
  </si>
  <si>
    <t>Адміністративні витрати, у тому числі:</t>
  </si>
  <si>
    <t>Витрати на збут, у тому числі:</t>
  </si>
  <si>
    <t>інші витрати*</t>
  </si>
  <si>
    <t xml:space="preserve">Інші операційні витрати </t>
  </si>
  <si>
    <t>Розрахунковий прибуток, усього,  у тому числі:</t>
  </si>
  <si>
    <t xml:space="preserve">тис. грн </t>
  </si>
  <si>
    <t>дивіденди</t>
  </si>
  <si>
    <t>резервний фонд (капітал)</t>
  </si>
  <si>
    <t>інше використання  прибутку</t>
  </si>
  <si>
    <t xml:space="preserve"> Вартість транспортування  теплової енергії за відповідними тарифами</t>
  </si>
  <si>
    <t>Середньозважений тариф на транспортування теплової енергії</t>
  </si>
  <si>
    <t>грн/Гкал</t>
  </si>
  <si>
    <t xml:space="preserve">  Обсяг надходження теплової енергії до мережі ліцензіата, у т.ч.:</t>
  </si>
  <si>
    <t>Гкал</t>
  </si>
  <si>
    <t>власної теплової енергії</t>
  </si>
  <si>
    <t>теплоенергії інших власників для транспортування мережами ліцензіата</t>
  </si>
  <si>
    <t>Втрати теплової енергії в мережах ліцензіата, всього, у т.ч.:</t>
  </si>
  <si>
    <t>теплової енергії інших власників</t>
  </si>
  <si>
    <t>Корисний відпуск теплової енергії з мереж ліцензіата, усього, у т.ч.:</t>
  </si>
  <si>
    <t>господарські потреби ліцензованої діяльності ліцензіата</t>
  </si>
  <si>
    <t>корисний відпуск теплової енергії інших власників</t>
  </si>
  <si>
    <t>Корисний відпуск теплової енергії власним споживачам , у т.ч. на потреби:</t>
  </si>
  <si>
    <t>населення</t>
  </si>
  <si>
    <t>бюджетних установ</t>
  </si>
  <si>
    <t>релігійні організації</t>
  </si>
  <si>
    <t>інших споживачів</t>
  </si>
  <si>
    <t>Обсяг транспортування теплової енергії ліцензіата мережами іншого(их) транспортувальника(ів)</t>
  </si>
  <si>
    <t xml:space="preserve">Тариф(и) іншого(их) транспортувальника(ів)на транспортування теплової енергії </t>
  </si>
  <si>
    <t>передбачено тарифм</t>
  </si>
  <si>
    <t>Виробнича собівартість, у тому числі:</t>
  </si>
  <si>
    <t>прямі матеріальні витрати</t>
  </si>
  <si>
    <r>
      <t>прямі витрати на оплату</t>
    </r>
    <r>
      <rPr>
        <sz val="8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праці</t>
    </r>
  </si>
  <si>
    <t>інші прямі витрати, у тому числі:</t>
  </si>
  <si>
    <t xml:space="preserve"> амортизаційні відрахування </t>
  </si>
  <si>
    <r>
      <t>витрати на оплату</t>
    </r>
    <r>
      <rPr>
        <sz val="8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праці</t>
    </r>
  </si>
  <si>
    <t>Витрати  на збут, у тому числі:</t>
  </si>
  <si>
    <t>Інші  операційні витрати</t>
  </si>
  <si>
    <t>Розрахунковий прибуток, усього, у тому числі:</t>
  </si>
  <si>
    <t xml:space="preserve">  на розвиток виробництва (виробничі інвестиції)</t>
  </si>
  <si>
    <t>Вартість постачання теплової енергії за відповідними тарифами</t>
  </si>
  <si>
    <t xml:space="preserve">Середньозважений тариф на постачання теплової енергії  </t>
  </si>
  <si>
    <t>Обсяг    реалізованої теплової енергії власним споживачам,  у тому числі на потреби:</t>
  </si>
  <si>
    <t>інших  споживачів</t>
  </si>
  <si>
    <t>передбачено тарифом</t>
  </si>
  <si>
    <t>Вартість  теплової енергії за відповідними тарифами</t>
  </si>
  <si>
    <t>Тарифи на  тепловову енергію</t>
  </si>
  <si>
    <t>9</t>
  </si>
  <si>
    <t>9.1</t>
  </si>
  <si>
    <t>9.2</t>
  </si>
  <si>
    <t>9.3</t>
  </si>
  <si>
    <t>9.3.1</t>
  </si>
  <si>
    <t>9.3.2</t>
  </si>
  <si>
    <t>9.3.3</t>
  </si>
  <si>
    <t>4.1</t>
  </si>
  <si>
    <t>4.2</t>
  </si>
  <si>
    <t>4.3</t>
  </si>
  <si>
    <t>паливо, в т.ч. :</t>
  </si>
  <si>
    <t>витрати на природний газ</t>
  </si>
  <si>
    <t>витрати на розподіл та транспортування  природного газу</t>
  </si>
  <si>
    <t>1.1.1.1</t>
  </si>
  <si>
    <t>1.1.1.2</t>
  </si>
  <si>
    <t>(найменування ліцензіата)</t>
  </si>
  <si>
    <t>Найменування показника</t>
  </si>
  <si>
    <t>Сумарні та середньозва-жені показники</t>
  </si>
  <si>
    <t>На потреби споживачів:</t>
  </si>
  <si>
    <t>Тариф на виробництво теплової енергії, у т.ч.:</t>
  </si>
  <si>
    <t>повна планова  собівартість  виробництва теплової енергії</t>
  </si>
  <si>
    <t>плановий прибуток</t>
  </si>
  <si>
    <t>повна планова  собівартість  транспортування теплової енергії</t>
  </si>
  <si>
    <t>Тариф на  постачання  теплової енергії, у т.ч.:</t>
  </si>
  <si>
    <t>повна планова  собівартість  постачання теплової енергії</t>
  </si>
  <si>
    <t>повна планова  собівартість  теплової енергії</t>
  </si>
  <si>
    <t>Податок на додану вартість (ПДВ) 20%</t>
  </si>
  <si>
    <t>Тариф на послугу з  постачання теплової енергії з урахуванням ПДВ</t>
  </si>
  <si>
    <t>Річні планові доходи від виробництва, транспортування, постачання теплової енергії, усього, у тому числі:</t>
  </si>
  <si>
    <t>повна планова  собівартість виробництва, транспортування, постачання  теплової енергії</t>
  </si>
  <si>
    <t>плановий прибуток від виробництва, транспортування, постачання  теплової енергії</t>
  </si>
  <si>
    <t>Річні планові доходи від виробництва, транспортування, постачання теплової енергії без транспортування мережами ліцензіата теплової енергії інших власників, усього, у т.ч.:</t>
  </si>
  <si>
    <t xml:space="preserve">повна планова  собівартість виробництва, транспортування, постачання  теплової енергії </t>
  </si>
  <si>
    <t xml:space="preserve">плановий прибуток від виробництва, транспортування, постачання  теплової енергії </t>
  </si>
  <si>
    <t>Плановий корисний відпуск з мереж ліцензіата теплової енергії власним споживачам та теплової енергії інших власників, у т.ч.:</t>
  </si>
  <si>
    <t xml:space="preserve">корисний відпуск теплової енергії власним споживачам </t>
  </si>
  <si>
    <t>Рівні рентабельності тарифів:</t>
  </si>
  <si>
    <t>%</t>
  </si>
  <si>
    <t>на виробництво теплової енергії</t>
  </si>
  <si>
    <t>на транспортування теплової енергії</t>
  </si>
  <si>
    <t>на постачання теплової енергії</t>
  </si>
  <si>
    <t>на теплову енергію</t>
  </si>
  <si>
    <t>* Без урахування списання безнадійної дебіторської заборгованості та нарахування резерву сумнівних боргів.</t>
  </si>
  <si>
    <t/>
  </si>
  <si>
    <t>Тариф на теплову енергію, у т.ч.:</t>
  </si>
  <si>
    <t>Тариф на транспортування теплової енергії, у т.ч.:</t>
  </si>
  <si>
    <t>Структура встановлених тарифів 
на теплову енергію  / комунальну послугу з  постачання теплової енергії ліцензіата в розрізі ліцензійних видів діяльності</t>
  </si>
  <si>
    <t>Структура  встановлених тарифів на теплову енергію в розрізі статей витрат</t>
  </si>
  <si>
    <t>Структура встановлених тарифів  на постачання теплової енергії по</t>
  </si>
  <si>
    <t xml:space="preserve">     Секретар Борівської селищної ради                                        Віталій КІЯН</t>
  </si>
  <si>
    <t xml:space="preserve">             Секретар Борівської селищної ради                              Віталій  КІЯН</t>
  </si>
  <si>
    <r>
      <t>Додаток 1 до рішення</t>
    </r>
    <r>
      <rPr>
        <b/>
        <i/>
        <sz val="10"/>
        <color indexed="8"/>
        <rFont val="Times New Roman"/>
        <family val="1"/>
        <charset val="204"/>
      </rPr>
      <t xml:space="preserve"> </t>
    </r>
    <r>
      <rPr>
        <i/>
        <sz val="10"/>
        <color indexed="8"/>
        <rFont val="Times New Roman"/>
        <family val="1"/>
        <charset val="204"/>
      </rPr>
      <t>VІІ сесії селищної ради VІІІ скликання від 23 березня  2021 р. № __"Про коригування тарифів на теплову енергію та послуги з постачання теплової енергії по категоріях споживачів (бюджетні установи та інші споживачі), з урахуванням розподілу витрат за видами ліцензійної діяльності з виробництва, транспортування, постачання теплової енергії по Борівському комунальному підприємству теплових мереж"</t>
    </r>
  </si>
  <si>
    <t>покупна теплова енергія та  собівартість теплової енергії власних ТЕЦ, ТЕС, АЕС, когенераційних установок*</t>
  </si>
  <si>
    <r>
      <t>Додаток 2 до рішення</t>
    </r>
    <r>
      <rPr>
        <b/>
        <i/>
        <sz val="10"/>
        <color indexed="8"/>
        <rFont val="Times New Roman"/>
        <family val="1"/>
        <charset val="204"/>
      </rPr>
      <t xml:space="preserve"> </t>
    </r>
    <r>
      <rPr>
        <i/>
        <sz val="10"/>
        <color indexed="8"/>
        <rFont val="Times New Roman"/>
        <family val="1"/>
        <charset val="204"/>
      </rPr>
      <t>VІІ сесії селищної ради VІІІ скликання від 23 березня  2021 р. № __"Про коригування тарифів на теплову енергію та послуги з постачання теплової енергії по категоріях споживачів (бюджетні установи та інші споживачі), з урахуванням розподілу витрат за видами ліцензійної діяльності з виробництва, транспортування, постачання теплової енергії по Борівському комунальному підприємству теплових мереж"</t>
    </r>
  </si>
  <si>
    <t>витрат по Борівському комунальному підприємству теплових мереж</t>
  </si>
  <si>
    <t xml:space="preserve">Структура встановлених тарифів на виробництво теплової енергії  в розрізі статей </t>
  </si>
  <si>
    <r>
      <t>Додаток 3 до рішення</t>
    </r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VІІ сесії селищної ради VІІІ скликання від 23 березня  2021 р. № __"Про коригування тарифів на теплову енергію та послуги з постачання теплової енергії по категоріях споживачів (бюджетні установи та інші споживачі), з урахуванням розподілу витрат за видами ліцензійної діяльності з виробництва, транспортування, постачання теплової енергії по Борівському комунальному підприємству теплових мереж"</t>
    </r>
  </si>
  <si>
    <t xml:space="preserve">Структура встановлених тарифів  на транспортування теплової енергії </t>
  </si>
  <si>
    <r>
      <t>Додаток 4 до рішення</t>
    </r>
    <r>
      <rPr>
        <b/>
        <i/>
        <sz val="10"/>
        <color indexed="8"/>
        <rFont val="Times New Roman"/>
        <family val="1"/>
        <charset val="204"/>
      </rPr>
      <t xml:space="preserve"> </t>
    </r>
    <r>
      <rPr>
        <i/>
        <sz val="10"/>
        <color indexed="8"/>
        <rFont val="Times New Roman"/>
        <family val="1"/>
        <charset val="204"/>
      </rPr>
      <t>VІІ сесії селищної ради VІІІ скликання від 23 березня  2021 р. № __"Про коригування тарифів на теплову енергію та послуги з постачання теплової енергії по категоріях споживачів (бюджетні установи та інші споживачі), з урахуванням розподілу витрат за видами ліцензійної діяльності з виробництва, транспортування, постачання теплової енергії по Борівському комунальному підприємству теплових мереж"</t>
    </r>
  </si>
  <si>
    <r>
      <t>Додаток 5 до рішення</t>
    </r>
    <r>
      <rPr>
        <b/>
        <i/>
        <sz val="8"/>
        <color indexed="8"/>
        <rFont val="Times New Roman"/>
        <family val="1"/>
        <charset val="204"/>
      </rPr>
      <t xml:space="preserve"> </t>
    </r>
    <r>
      <rPr>
        <i/>
        <sz val="8"/>
        <color indexed="8"/>
        <rFont val="Times New Roman"/>
        <family val="1"/>
        <charset val="204"/>
      </rPr>
      <t>VІІ сесії селищної ради VІІІ скликання від 23 березня  2021 р. № __"Про коригування тарифів на теплову енергію та послуги з постачання теплової енергії по категоріях споживачів (бюджетні установи та інші споживачі), з урахуванням розподілу витрат за видами ліцензійної діяльності з виробництва, транспортування, постачання теплової енергії по Борівському комунальному підприємству теплових мереж"</t>
    </r>
  </si>
</sst>
</file>

<file path=xl/styles.xml><?xml version="1.0" encoding="utf-8"?>
<styleSheet xmlns="http://schemas.openxmlformats.org/spreadsheetml/2006/main">
  <numFmts count="7">
    <numFmt numFmtId="164" formatCode="#,##0.00_ ;[Red]\-#,##0.00;\-"/>
    <numFmt numFmtId="165" formatCode="#,##0.00_ ;[Red]\-#,##0.00\ "/>
    <numFmt numFmtId="166" formatCode="0.0"/>
    <numFmt numFmtId="167" formatCode="#,##0.0000000"/>
    <numFmt numFmtId="168" formatCode="#,##0_ ;[Red]\-#,##0;\-"/>
    <numFmt numFmtId="169" formatCode="#,##0.0_ ;[Red]\-#,##0.0;\-"/>
    <numFmt numFmtId="170" formatCode="#,##0.0"/>
  </numFmts>
  <fonts count="3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sz val="10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7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1" fillId="0" borderId="0"/>
  </cellStyleXfs>
  <cellXfs count="227">
    <xf numFmtId="0" fontId="0" fillId="0" borderId="0" xfId="0"/>
    <xf numFmtId="49" fontId="31" fillId="0" borderId="0" xfId="1" applyNumberFormat="1" applyProtection="1"/>
    <xf numFmtId="0" fontId="31" fillId="0" borderId="0" xfId="1" applyAlignment="1" applyProtection="1">
      <alignment horizontal="center" vertical="center" wrapText="1"/>
    </xf>
    <xf numFmtId="0" fontId="31" fillId="0" borderId="0" xfId="1" applyProtection="1"/>
    <xf numFmtId="4" fontId="31" fillId="0" borderId="0" xfId="1" applyNumberFormat="1" applyProtection="1"/>
    <xf numFmtId="0" fontId="31" fillId="0" borderId="0" xfId="1"/>
    <xf numFmtId="0" fontId="7" fillId="0" borderId="0" xfId="1" applyFont="1"/>
    <xf numFmtId="0" fontId="3" fillId="0" borderId="1" xfId="1" applyFont="1" applyBorder="1" applyAlignment="1" applyProtection="1">
      <alignment horizontal="center" vertical="center" wrapText="1"/>
    </xf>
    <xf numFmtId="49" fontId="8" fillId="0" borderId="1" xfId="1" applyNumberFormat="1" applyFont="1" applyBorder="1" applyAlignment="1" applyProtection="1">
      <alignment horizontal="center" vertical="center" wrapText="1"/>
    </xf>
    <xf numFmtId="0" fontId="8" fillId="0" borderId="1" xfId="1" applyFont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vertical="center" wrapText="1"/>
    </xf>
    <xf numFmtId="4" fontId="9" fillId="0" borderId="1" xfId="1" applyNumberFormat="1" applyFont="1" applyBorder="1" applyAlignment="1" applyProtection="1">
      <alignment horizontal="center" vertical="center" wrapText="1"/>
    </xf>
    <xf numFmtId="0" fontId="2" fillId="0" borderId="0" xfId="1" applyFont="1"/>
    <xf numFmtId="49" fontId="3" fillId="0" borderId="1" xfId="1" applyNumberFormat="1" applyFont="1" applyBorder="1" applyAlignment="1" applyProtection="1">
      <alignment horizontal="center" vertical="center" wrapText="1"/>
    </xf>
    <xf numFmtId="0" fontId="8" fillId="0" borderId="1" xfId="1" applyFont="1" applyFill="1" applyBorder="1" applyAlignment="1" applyProtection="1">
      <alignment horizontal="left" vertical="center" wrapText="1" indent="2"/>
    </xf>
    <xf numFmtId="4" fontId="10" fillId="0" borderId="1" xfId="1" applyNumberFormat="1" applyFont="1" applyBorder="1" applyAlignment="1" applyProtection="1">
      <alignment horizontal="center" vertical="center" wrapText="1"/>
    </xf>
    <xf numFmtId="164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1" applyNumberFormat="1" applyFont="1" applyFill="1" applyBorder="1" applyAlignment="1" applyProtection="1">
      <alignment horizontal="center" vertical="center" wrapText="1"/>
    </xf>
    <xf numFmtId="164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 wrapText="1"/>
    </xf>
    <xf numFmtId="4" fontId="9" fillId="0" borderId="1" xfId="1" applyNumberFormat="1" applyFont="1" applyFill="1" applyBorder="1" applyAlignment="1" applyProtection="1">
      <alignment horizontal="center" vertical="center" wrapText="1"/>
    </xf>
    <xf numFmtId="164" fontId="9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1" applyFont="1" applyFill="1"/>
    <xf numFmtId="4" fontId="9" fillId="0" borderId="1" xfId="1" applyNumberFormat="1" applyFont="1" applyBorder="1" applyAlignment="1" applyProtection="1">
      <alignment horizontal="center" vertical="center" wrapText="1"/>
      <protection locked="0"/>
    </xf>
    <xf numFmtId="0" fontId="8" fillId="0" borderId="1" xfId="1" applyFont="1" applyFill="1" applyBorder="1" applyAlignment="1" applyProtection="1">
      <alignment vertical="center" wrapText="1"/>
    </xf>
    <xf numFmtId="0" fontId="10" fillId="0" borderId="1" xfId="1" applyFont="1" applyBorder="1" applyAlignment="1" applyProtection="1">
      <alignment horizontal="center" vertical="center" wrapText="1"/>
    </xf>
    <xf numFmtId="2" fontId="9" fillId="0" borderId="1" xfId="1" applyNumberFormat="1" applyFont="1" applyBorder="1" applyAlignment="1" applyProtection="1">
      <alignment horizontal="center" vertical="center" wrapText="1"/>
    </xf>
    <xf numFmtId="0" fontId="10" fillId="0" borderId="1" xfId="1" applyNumberFormat="1" applyFont="1" applyBorder="1" applyAlignment="1" applyProtection="1">
      <alignment horizontal="center" vertical="center" wrapText="1"/>
    </xf>
    <xf numFmtId="0" fontId="1" fillId="0" borderId="0" xfId="1" applyFont="1"/>
    <xf numFmtId="2" fontId="10" fillId="0" borderId="1" xfId="1" applyNumberFormat="1" applyFont="1" applyBorder="1" applyAlignment="1" applyProtection="1">
      <alignment horizontal="center" vertical="center" wrapText="1"/>
      <protection locked="0"/>
    </xf>
    <xf numFmtId="0" fontId="9" fillId="0" borderId="1" xfId="1" applyNumberFormat="1" applyFont="1" applyBorder="1" applyAlignment="1" applyProtection="1">
      <alignment horizontal="center" vertical="center" wrapText="1"/>
    </xf>
    <xf numFmtId="2" fontId="9" fillId="0" borderId="1" xfId="1" applyNumberFormat="1" applyFont="1" applyBorder="1" applyAlignment="1" applyProtection="1">
      <alignment horizontal="center" vertical="center" wrapText="1"/>
      <protection locked="0"/>
    </xf>
    <xf numFmtId="49" fontId="8" fillId="0" borderId="0" xfId="1" applyNumberFormat="1" applyFont="1" applyBorder="1" applyAlignment="1" applyProtection="1">
      <alignment horizontal="right" vertical="center" wrapText="1"/>
    </xf>
    <xf numFmtId="0" fontId="8" fillId="0" borderId="0" xfId="1" applyFont="1" applyBorder="1" applyAlignment="1" applyProtection="1">
      <alignment vertical="center" wrapText="1"/>
    </xf>
    <xf numFmtId="0" fontId="10" fillId="0" borderId="0" xfId="1" applyFont="1" applyBorder="1" applyAlignment="1" applyProtection="1">
      <alignment horizontal="center" vertical="center" wrapText="1"/>
      <protection locked="0"/>
    </xf>
    <xf numFmtId="166" fontId="10" fillId="0" borderId="0" xfId="1" applyNumberFormat="1" applyFont="1" applyBorder="1" applyAlignment="1" applyProtection="1">
      <alignment horizontal="center" vertical="center" wrapText="1"/>
      <protection locked="0"/>
    </xf>
    <xf numFmtId="49" fontId="31" fillId="0" borderId="0" xfId="1" applyNumberFormat="1"/>
    <xf numFmtId="0" fontId="12" fillId="0" borderId="0" xfId="1" applyFont="1"/>
    <xf numFmtId="0" fontId="13" fillId="0" borderId="0" xfId="1" applyFont="1"/>
    <xf numFmtId="0" fontId="3" fillId="0" borderId="1" xfId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Alignment="1">
      <alignment vertical="center"/>
    </xf>
    <xf numFmtId="49" fontId="11" fillId="0" borderId="1" xfId="1" applyNumberFormat="1" applyFont="1" applyBorder="1" applyAlignment="1" applyProtection="1">
      <alignment horizontal="right" vertical="center" wrapText="1"/>
    </xf>
    <xf numFmtId="0" fontId="11" fillId="0" borderId="1" xfId="1" applyFont="1" applyBorder="1" applyAlignment="1" applyProtection="1">
      <alignment vertical="center" wrapText="1"/>
    </xf>
    <xf numFmtId="4" fontId="8" fillId="0" borderId="1" xfId="1" applyNumberFormat="1" applyFont="1" applyBorder="1" applyAlignment="1" applyProtection="1">
      <alignment horizontal="center" vertical="center" wrapText="1"/>
    </xf>
    <xf numFmtId="4" fontId="8" fillId="0" borderId="1" xfId="1" applyNumberFormat="1" applyFont="1" applyFill="1" applyBorder="1" applyAlignment="1" applyProtection="1">
      <alignment horizontal="center" vertical="center" wrapText="1"/>
    </xf>
    <xf numFmtId="4" fontId="8" fillId="0" borderId="1" xfId="1" applyNumberFormat="1" applyFont="1" applyBorder="1" applyAlignment="1" applyProtection="1">
      <alignment horizontal="center" vertical="center" wrapText="1"/>
      <protection locked="0"/>
    </xf>
    <xf numFmtId="49" fontId="6" fillId="0" borderId="1" xfId="1" applyNumberFormat="1" applyFont="1" applyBorder="1" applyAlignment="1" applyProtection="1">
      <alignment horizontal="right" vertical="center" wrapText="1"/>
    </xf>
    <xf numFmtId="0" fontId="6" fillId="0" borderId="1" xfId="1" applyFont="1" applyBorder="1" applyAlignment="1" applyProtection="1">
      <alignment vertical="center" wrapText="1"/>
    </xf>
    <xf numFmtId="4" fontId="3" fillId="0" borderId="1" xfId="1" applyNumberFormat="1" applyFont="1" applyBorder="1" applyAlignment="1" applyProtection="1">
      <alignment horizontal="center" vertical="center" wrapText="1"/>
    </xf>
    <xf numFmtId="4" fontId="3" fillId="0" borderId="1" xfId="1" applyNumberFormat="1" applyFont="1" applyFill="1" applyBorder="1" applyAlignment="1" applyProtection="1">
      <alignment horizontal="center" vertical="center" wrapText="1"/>
    </xf>
    <xf numFmtId="4" fontId="3" fillId="0" borderId="1" xfId="1" applyNumberFormat="1" applyFont="1" applyBorder="1" applyAlignment="1" applyProtection="1">
      <alignment horizontal="center" vertical="center" wrapText="1"/>
      <protection locked="0"/>
    </xf>
    <xf numFmtId="4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8" fillId="0" borderId="1" xfId="1" applyNumberFormat="1" applyFont="1" applyBorder="1" applyAlignment="1" applyProtection="1">
      <alignment horizontal="center" vertical="center" wrapText="1"/>
    </xf>
    <xf numFmtId="1" fontId="8" fillId="0" borderId="1" xfId="1" applyNumberFormat="1" applyFont="1" applyFill="1" applyBorder="1" applyAlignment="1" applyProtection="1">
      <alignment horizontal="center" vertical="center" wrapText="1"/>
    </xf>
    <xf numFmtId="0" fontId="8" fillId="0" borderId="1" xfId="1" applyNumberFormat="1" applyFont="1" applyBorder="1" applyAlignment="1" applyProtection="1">
      <alignment horizontal="center" vertical="center" wrapText="1"/>
      <protection locked="0"/>
    </xf>
    <xf numFmtId="1" fontId="8" fillId="0" borderId="1" xfId="1" applyNumberFormat="1" applyFont="1" applyBorder="1" applyAlignment="1" applyProtection="1">
      <alignment horizontal="center" vertical="center" wrapText="1"/>
      <protection locked="0"/>
    </xf>
    <xf numFmtId="0" fontId="8" fillId="0" borderId="1" xfId="1" applyNumberFormat="1" applyFont="1" applyFill="1" applyBorder="1" applyAlignment="1" applyProtection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2" fontId="8" fillId="0" borderId="1" xfId="1" applyNumberFormat="1" applyFont="1" applyBorder="1" applyAlignment="1" applyProtection="1">
      <alignment horizontal="center" vertical="center" wrapText="1"/>
    </xf>
    <xf numFmtId="2" fontId="8" fillId="0" borderId="1" xfId="1" applyNumberFormat="1" applyFont="1" applyFill="1" applyBorder="1" applyAlignment="1" applyProtection="1">
      <alignment horizontal="center" vertical="center" wrapText="1"/>
    </xf>
    <xf numFmtId="1" fontId="3" fillId="0" borderId="1" xfId="1" applyNumberFormat="1" applyFont="1" applyBorder="1" applyAlignment="1" applyProtection="1">
      <alignment horizontal="center" vertical="center" wrapText="1"/>
    </xf>
    <xf numFmtId="1" fontId="3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1" applyNumberFormat="1" applyFont="1" applyBorder="1" applyAlignment="1" applyProtection="1">
      <alignment horizontal="right" vertical="center" wrapText="1"/>
    </xf>
    <xf numFmtId="0" fontId="6" fillId="0" borderId="1" xfId="1" applyNumberFormat="1" applyFont="1" applyBorder="1" applyAlignment="1" applyProtection="1">
      <alignment vertical="center" wrapText="1"/>
    </xf>
    <xf numFmtId="0" fontId="3" fillId="0" borderId="1" xfId="1" applyNumberFormat="1" applyFont="1" applyBorder="1" applyAlignment="1" applyProtection="1">
      <alignment horizontal="center" vertical="center" wrapText="1"/>
    </xf>
    <xf numFmtId="49" fontId="15" fillId="0" borderId="1" xfId="1" applyNumberFormat="1" applyFont="1" applyBorder="1" applyAlignment="1" applyProtection="1">
      <alignment horizontal="right" vertical="center" wrapText="1"/>
    </xf>
    <xf numFmtId="0" fontId="15" fillId="0" borderId="1" xfId="1" applyFont="1" applyBorder="1" applyAlignment="1" applyProtection="1">
      <alignment vertical="center" wrapText="1"/>
    </xf>
    <xf numFmtId="0" fontId="15" fillId="0" borderId="1" xfId="1" applyFont="1" applyBorder="1" applyAlignment="1" applyProtection="1">
      <alignment horizontal="center" vertical="center" wrapText="1"/>
    </xf>
    <xf numFmtId="49" fontId="5" fillId="0" borderId="1" xfId="1" applyNumberFormat="1" applyFont="1" applyBorder="1" applyAlignment="1" applyProtection="1">
      <alignment horizontal="right" vertical="center" wrapText="1"/>
    </xf>
    <xf numFmtId="0" fontId="5" fillId="0" borderId="1" xfId="1" applyFont="1" applyBorder="1" applyAlignment="1" applyProtection="1">
      <alignment vertical="center" wrapText="1"/>
    </xf>
    <xf numFmtId="1" fontId="3" fillId="0" borderId="1" xfId="1" applyNumberFormat="1" applyFont="1" applyBorder="1" applyAlignment="1" applyProtection="1">
      <alignment horizontal="center" vertical="center" wrapText="1"/>
      <protection locked="0"/>
    </xf>
    <xf numFmtId="0" fontId="31" fillId="0" borderId="0" xfId="1" applyFill="1"/>
    <xf numFmtId="0" fontId="4" fillId="0" borderId="0" xfId="1" applyFont="1" applyFill="1"/>
    <xf numFmtId="0" fontId="3" fillId="0" borderId="1" xfId="1" applyFont="1" applyFill="1" applyBorder="1" applyAlignment="1" applyProtection="1">
      <alignment horizontal="center" vertical="center" wrapText="1"/>
    </xf>
    <xf numFmtId="49" fontId="8" fillId="0" borderId="1" xfId="1" applyNumberFormat="1" applyFont="1" applyFill="1" applyBorder="1" applyAlignment="1" applyProtection="1">
      <alignment horizontal="center" vertical="center" wrapText="1"/>
    </xf>
    <xf numFmtId="0" fontId="8" fillId="0" borderId="1" xfId="1" applyFont="1" applyFill="1" applyBorder="1" applyAlignment="1" applyProtection="1">
      <alignment horizontal="center" vertical="center" wrapText="1"/>
    </xf>
    <xf numFmtId="164" fontId="10" fillId="0" borderId="1" xfId="1" applyNumberFormat="1" applyFont="1" applyFill="1" applyBorder="1" applyAlignment="1" applyProtection="1">
      <alignment horizontal="center" vertical="center" wrapText="1"/>
    </xf>
    <xf numFmtId="4" fontId="2" fillId="0" borderId="0" xfId="1" applyNumberFormat="1" applyFont="1" applyFill="1"/>
    <xf numFmtId="4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" applyFont="1" applyFill="1" applyBorder="1" applyAlignment="1" applyProtection="1">
      <alignment horizontal="center" vertical="center" wrapText="1"/>
    </xf>
    <xf numFmtId="2" fontId="9" fillId="0" borderId="1" xfId="1" applyNumberFormat="1" applyFont="1" applyFill="1" applyBorder="1" applyAlignment="1" applyProtection="1">
      <alignment horizontal="center" vertical="center" wrapText="1"/>
    </xf>
    <xf numFmtId="164" fontId="2" fillId="0" borderId="0" xfId="1" applyNumberFormat="1" applyFont="1" applyFill="1"/>
    <xf numFmtId="0" fontId="10" fillId="0" borderId="1" xfId="1" applyNumberFormat="1" applyFont="1" applyFill="1" applyBorder="1" applyAlignment="1" applyProtection="1">
      <alignment horizontal="center" vertical="center" wrapText="1"/>
    </xf>
    <xf numFmtId="2" fontId="1" fillId="0" borderId="0" xfId="1" applyNumberFormat="1" applyFont="1" applyFill="1"/>
    <xf numFmtId="0" fontId="1" fillId="0" borderId="0" xfId="1" applyFont="1" applyFill="1"/>
    <xf numFmtId="2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1" applyNumberFormat="1" applyFont="1" applyFill="1" applyBorder="1" applyAlignment="1" applyProtection="1">
      <alignment horizontal="center" vertical="center" wrapText="1"/>
    </xf>
    <xf numFmtId="2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9" fillId="0" borderId="1" xfId="1" applyNumberFormat="1" applyFont="1" applyFill="1" applyBorder="1" applyAlignment="1" applyProtection="1">
      <alignment horizontal="center" vertical="center" wrapText="1"/>
    </xf>
    <xf numFmtId="168" fontId="9" fillId="0" borderId="1" xfId="1" applyNumberFormat="1" applyFont="1" applyFill="1" applyBorder="1" applyAlignment="1" applyProtection="1">
      <alignment horizontal="center" vertical="center" wrapText="1"/>
    </xf>
    <xf numFmtId="49" fontId="8" fillId="0" borderId="0" xfId="1" applyNumberFormat="1" applyFont="1" applyFill="1" applyBorder="1" applyAlignment="1" applyProtection="1">
      <alignment horizontal="right" vertical="center" wrapText="1"/>
    </xf>
    <xf numFmtId="0" fontId="8" fillId="0" borderId="0" xfId="1" applyFont="1" applyFill="1" applyBorder="1" applyAlignment="1" applyProtection="1">
      <alignment vertical="center" wrapText="1"/>
    </xf>
    <xf numFmtId="0" fontId="10" fillId="0" borderId="0" xfId="1" applyFont="1" applyFill="1" applyBorder="1" applyAlignment="1" applyProtection="1">
      <alignment horizontal="center" vertical="center" wrapText="1"/>
      <protection locked="0"/>
    </xf>
    <xf numFmtId="166" fontId="1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1" applyFont="1" applyFill="1"/>
    <xf numFmtId="0" fontId="13" fillId="0" borderId="0" xfId="1" applyFont="1" applyFill="1"/>
    <xf numFmtId="49" fontId="31" fillId="0" borderId="0" xfId="1" applyNumberFormat="1" applyFill="1"/>
    <xf numFmtId="165" fontId="10" fillId="0" borderId="0" xfId="1" applyNumberFormat="1" applyFont="1" applyBorder="1" applyAlignment="1" applyProtection="1">
      <alignment horizontal="center" vertical="center" wrapText="1"/>
      <protection locked="0"/>
    </xf>
    <xf numFmtId="169" fontId="9" fillId="0" borderId="1" xfId="1" applyNumberFormat="1" applyFont="1" applyBorder="1" applyAlignment="1" applyProtection="1">
      <alignment horizontal="center" vertical="center" wrapText="1"/>
      <protection locked="0"/>
    </xf>
    <xf numFmtId="165" fontId="31" fillId="0" borderId="0" xfId="1" applyNumberFormat="1" applyFill="1"/>
    <xf numFmtId="2" fontId="10" fillId="0" borderId="0" xfId="1" applyNumberFormat="1" applyFont="1" applyFill="1" applyBorder="1" applyAlignment="1" applyProtection="1">
      <alignment horizontal="center" vertical="center" wrapText="1"/>
      <protection locked="0"/>
    </xf>
    <xf numFmtId="2" fontId="10" fillId="0" borderId="1" xfId="1" applyNumberFormat="1" applyFont="1" applyFill="1" applyBorder="1" applyAlignment="1" applyProtection="1">
      <alignment horizontal="center" vertical="center" wrapText="1"/>
    </xf>
    <xf numFmtId="2" fontId="31" fillId="0" borderId="0" xfId="1" applyNumberFormat="1" applyFill="1"/>
    <xf numFmtId="2" fontId="31" fillId="2" borderId="0" xfId="1" applyNumberFormat="1" applyFill="1"/>
    <xf numFmtId="169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1" applyNumberFormat="1" applyFont="1" applyFill="1" applyBorder="1" applyAlignment="1" applyProtection="1">
      <alignment horizontal="left" vertical="center" wrapText="1"/>
    </xf>
    <xf numFmtId="0" fontId="6" fillId="0" borderId="1" xfId="1" applyFont="1" applyFill="1" applyBorder="1" applyAlignment="1" applyProtection="1">
      <alignment vertical="center" wrapText="1"/>
    </xf>
    <xf numFmtId="0" fontId="11" fillId="0" borderId="1" xfId="1" applyFont="1" applyFill="1" applyBorder="1" applyAlignment="1" applyProtection="1">
      <alignment horizontal="center" vertical="center" wrapText="1"/>
    </xf>
    <xf numFmtId="49" fontId="15" fillId="0" borderId="1" xfId="1" applyNumberFormat="1" applyFont="1" applyFill="1" applyBorder="1" applyAlignment="1" applyProtection="1">
      <alignment horizontal="left" vertical="center" wrapText="1"/>
    </xf>
    <xf numFmtId="0" fontId="16" fillId="0" borderId="1" xfId="1" applyFont="1" applyFill="1" applyBorder="1" applyAlignment="1" applyProtection="1">
      <alignment horizontal="left" vertical="center" wrapText="1" indent="1"/>
    </xf>
    <xf numFmtId="49" fontId="17" fillId="0" borderId="1" xfId="1" applyNumberFormat="1" applyFont="1" applyFill="1" applyBorder="1" applyAlignment="1" applyProtection="1">
      <alignment horizontal="left" vertical="center" wrapText="1"/>
    </xf>
    <xf numFmtId="0" fontId="18" fillId="0" borderId="1" xfId="1" applyFont="1" applyFill="1" applyBorder="1" applyAlignment="1" applyProtection="1">
      <alignment vertical="center" wrapText="1"/>
    </xf>
    <xf numFmtId="0" fontId="16" fillId="0" borderId="1" xfId="1" applyFont="1" applyFill="1" applyBorder="1" applyAlignment="1" applyProtection="1">
      <alignment horizontal="center" vertical="center" wrapText="1"/>
    </xf>
    <xf numFmtId="2" fontId="19" fillId="0" borderId="1" xfId="1" applyNumberFormat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vertical="center" wrapText="1"/>
    </xf>
    <xf numFmtId="3" fontId="9" fillId="0" borderId="1" xfId="1" applyNumberFormat="1" applyFont="1" applyFill="1" applyBorder="1" applyAlignment="1" applyProtection="1">
      <alignment horizontal="center" vertical="center" wrapText="1"/>
    </xf>
    <xf numFmtId="3" fontId="10" fillId="0" borderId="1" xfId="1" applyNumberFormat="1" applyFont="1" applyFill="1" applyBorder="1" applyAlignment="1" applyProtection="1">
      <alignment horizontal="center" vertical="center" wrapText="1"/>
    </xf>
    <xf numFmtId="170" fontId="9" fillId="0" borderId="1" xfId="1" applyNumberFormat="1" applyFont="1" applyFill="1" applyBorder="1" applyAlignment="1" applyProtection="1">
      <alignment horizontal="center" vertical="center" wrapText="1"/>
    </xf>
    <xf numFmtId="49" fontId="15" fillId="0" borderId="1" xfId="1" applyNumberFormat="1" applyFont="1" applyFill="1" applyBorder="1" applyAlignment="1" applyProtection="1">
      <alignment horizontal="right" vertical="center" wrapText="1"/>
    </xf>
    <xf numFmtId="0" fontId="15" fillId="0" borderId="1" xfId="1" applyFont="1" applyFill="1" applyBorder="1" applyAlignment="1" applyProtection="1">
      <alignment vertical="center" wrapText="1"/>
    </xf>
    <xf numFmtId="0" fontId="15" fillId="0" borderId="1" xfId="1" applyFont="1" applyFill="1" applyBorder="1" applyAlignment="1" applyProtection="1">
      <alignment horizontal="center" vertical="center" wrapText="1"/>
    </xf>
    <xf numFmtId="164" fontId="9" fillId="2" borderId="1" xfId="1" applyNumberFormat="1" applyFont="1" applyFill="1" applyBorder="1" applyAlignment="1" applyProtection="1">
      <alignment horizontal="center" vertical="center" wrapText="1"/>
    </xf>
    <xf numFmtId="0" fontId="12" fillId="0" borderId="0" xfId="1" applyFont="1" applyFill="1" applyAlignment="1" applyProtection="1">
      <alignment vertical="center" wrapText="1"/>
      <protection locked="0"/>
    </xf>
    <xf numFmtId="2" fontId="9" fillId="2" borderId="1" xfId="1" applyNumberFormat="1" applyFont="1" applyFill="1" applyBorder="1" applyAlignment="1" applyProtection="1">
      <alignment horizontal="center" vertical="center" wrapText="1"/>
    </xf>
    <xf numFmtId="49" fontId="7" fillId="0" borderId="0" xfId="1" applyNumberFormat="1" applyFont="1" applyFill="1" applyProtection="1"/>
    <xf numFmtId="0" fontId="7" fillId="0" borderId="0" xfId="1" applyFont="1" applyFill="1" applyAlignment="1" applyProtection="1">
      <alignment horizontal="center" vertical="center" wrapText="1"/>
    </xf>
    <xf numFmtId="0" fontId="7" fillId="0" borderId="0" xfId="1" applyFont="1" applyFill="1" applyProtection="1"/>
    <xf numFmtId="4" fontId="7" fillId="0" borderId="0" xfId="1" applyNumberFormat="1" applyFont="1" applyFill="1" applyProtection="1"/>
    <xf numFmtId="0" fontId="7" fillId="0" borderId="0" xfId="1" applyFont="1" applyFill="1"/>
    <xf numFmtId="0" fontId="8" fillId="0" borderId="2" xfId="1" applyFont="1" applyFill="1" applyBorder="1" applyAlignment="1" applyProtection="1">
      <alignment vertical="top"/>
    </xf>
    <xf numFmtId="0" fontId="13" fillId="0" borderId="0" xfId="1" applyFont="1" applyFill="1" applyProtection="1"/>
    <xf numFmtId="0" fontId="25" fillId="0" borderId="2" xfId="1" applyFont="1" applyFill="1" applyBorder="1" applyAlignment="1" applyProtection="1">
      <alignment horizontal="right"/>
    </xf>
    <xf numFmtId="4" fontId="13" fillId="0" borderId="0" xfId="1" applyNumberFormat="1" applyFont="1" applyFill="1"/>
    <xf numFmtId="4" fontId="12" fillId="0" borderId="0" xfId="1" applyNumberFormat="1" applyFont="1" applyFill="1"/>
    <xf numFmtId="165" fontId="12" fillId="0" borderId="0" xfId="1" applyNumberFormat="1" applyFont="1" applyFill="1"/>
    <xf numFmtId="164" fontId="13" fillId="0" borderId="0" xfId="1" applyNumberFormat="1" applyFont="1" applyFill="1"/>
    <xf numFmtId="49" fontId="7" fillId="0" borderId="0" xfId="1" applyNumberFormat="1" applyFont="1" applyProtection="1"/>
    <xf numFmtId="0" fontId="7" fillId="0" borderId="0" xfId="1" applyFont="1" applyAlignment="1" applyProtection="1">
      <alignment horizontal="center" vertical="center" wrapText="1"/>
    </xf>
    <xf numFmtId="0" fontId="7" fillId="0" borderId="0" xfId="1" applyFont="1" applyProtection="1"/>
    <xf numFmtId="4" fontId="7" fillId="0" borderId="0" xfId="1" applyNumberFormat="1" applyFont="1" applyProtection="1"/>
    <xf numFmtId="0" fontId="8" fillId="0" borderId="2" xfId="1" applyFont="1" applyBorder="1" applyAlignment="1" applyProtection="1">
      <alignment vertical="top"/>
    </xf>
    <xf numFmtId="0" fontId="13" fillId="0" borderId="0" xfId="1" applyFont="1" applyProtection="1"/>
    <xf numFmtId="0" fontId="25" fillId="0" borderId="2" xfId="1" applyFont="1" applyBorder="1" applyAlignment="1" applyProtection="1">
      <alignment horizontal="right"/>
    </xf>
    <xf numFmtId="0" fontId="4" fillId="0" borderId="0" xfId="1" applyFont="1"/>
    <xf numFmtId="49" fontId="7" fillId="0" borderId="0" xfId="1" applyNumberFormat="1" applyFont="1"/>
    <xf numFmtId="0" fontId="13" fillId="0" borderId="0" xfId="0" applyFont="1"/>
    <xf numFmtId="49" fontId="13" fillId="0" borderId="0" xfId="1" applyNumberFormat="1" applyFont="1" applyProtection="1"/>
    <xf numFmtId="0" fontId="7" fillId="0" borderId="0" xfId="0" applyFont="1"/>
    <xf numFmtId="0" fontId="4" fillId="0" borderId="0" xfId="0" applyFont="1"/>
    <xf numFmtId="2" fontId="27" fillId="0" borderId="0" xfId="0" applyNumberFormat="1" applyFont="1"/>
    <xf numFmtId="4" fontId="7" fillId="0" borderId="0" xfId="0" applyNumberFormat="1" applyFont="1"/>
    <xf numFmtId="2" fontId="13" fillId="0" borderId="0" xfId="0" applyNumberFormat="1" applyFont="1"/>
    <xf numFmtId="4" fontId="13" fillId="0" borderId="0" xfId="0" applyNumberFormat="1" applyFont="1"/>
    <xf numFmtId="0" fontId="12" fillId="0" borderId="0" xfId="0" applyFont="1"/>
    <xf numFmtId="2" fontId="7" fillId="0" borderId="0" xfId="0" applyNumberFormat="1" applyFont="1"/>
    <xf numFmtId="0" fontId="13" fillId="2" borderId="0" xfId="0" applyFont="1" applyFill="1"/>
    <xf numFmtId="0" fontId="13" fillId="0" borderId="0" xfId="0" applyFont="1" applyFill="1"/>
    <xf numFmtId="0" fontId="11" fillId="0" borderId="0" xfId="1" applyFont="1" applyAlignment="1" applyProtection="1">
      <alignment vertical="center"/>
    </xf>
    <xf numFmtId="0" fontId="11" fillId="0" borderId="0" xfId="1" applyFont="1" applyProtection="1"/>
    <xf numFmtId="0" fontId="4" fillId="0" borderId="0" xfId="1" applyFont="1" applyFill="1" applyAlignment="1" applyProtection="1">
      <alignment vertical="center" wrapText="1"/>
      <protection locked="0"/>
    </xf>
    <xf numFmtId="2" fontId="4" fillId="0" borderId="0" xfId="0" applyNumberFormat="1" applyFont="1"/>
    <xf numFmtId="2" fontId="28" fillId="0" borderId="0" xfId="0" applyNumberFormat="1" applyFont="1"/>
    <xf numFmtId="167" fontId="7" fillId="0" borderId="0" xfId="0" applyNumberFormat="1" applyFont="1"/>
    <xf numFmtId="0" fontId="7" fillId="0" borderId="0" xfId="1" applyFont="1" applyFill="1" applyAlignment="1" applyProtection="1">
      <alignment wrapText="1"/>
    </xf>
    <xf numFmtId="49" fontId="13" fillId="0" borderId="0" xfId="1" applyNumberFormat="1" applyFont="1" applyFill="1" applyProtection="1"/>
    <xf numFmtId="0" fontId="12" fillId="0" borderId="0" xfId="1" applyFont="1" applyFill="1" applyProtection="1"/>
    <xf numFmtId="0" fontId="25" fillId="0" borderId="0" xfId="1" applyFont="1" applyFill="1" applyProtection="1"/>
    <xf numFmtId="0" fontId="11" fillId="0" borderId="0" xfId="1" applyFont="1" applyFill="1" applyAlignment="1" applyProtection="1">
      <alignment vertical="top"/>
    </xf>
    <xf numFmtId="0" fontId="11" fillId="0" borderId="0" xfId="1" applyFont="1" applyFill="1" applyProtection="1"/>
    <xf numFmtId="1" fontId="13" fillId="0" borderId="0" xfId="1" applyNumberFormat="1" applyFont="1" applyFill="1" applyProtection="1"/>
    <xf numFmtId="0" fontId="7" fillId="0" borderId="0" xfId="1" applyFont="1" applyFill="1" applyAlignment="1" applyProtection="1">
      <alignment horizontal="center" vertical="center"/>
    </xf>
    <xf numFmtId="0" fontId="23" fillId="0" borderId="0" xfId="1" applyFont="1" applyFill="1" applyAlignment="1" applyProtection="1">
      <alignment horizontal="left" vertical="center" wrapText="1"/>
    </xf>
    <xf numFmtId="0" fontId="17" fillId="0" borderId="0" xfId="1" applyFont="1" applyFill="1" applyAlignment="1" applyProtection="1">
      <alignment horizontal="left" vertical="center" wrapText="1"/>
    </xf>
    <xf numFmtId="0" fontId="24" fillId="0" borderId="0" xfId="0" applyFont="1" applyAlignment="1">
      <alignment horizontal="left"/>
    </xf>
    <xf numFmtId="0" fontId="6" fillId="0" borderId="1" xfId="1" applyFont="1" applyFill="1" applyBorder="1" applyAlignment="1" applyProtection="1">
      <alignment horizontal="center" vertical="center" wrapText="1"/>
    </xf>
    <xf numFmtId="0" fontId="13" fillId="0" borderId="0" xfId="1" applyFont="1" applyFill="1" applyAlignment="1" applyProtection="1">
      <alignment horizontal="left" vertical="center" wrapText="1"/>
      <protection locked="0"/>
    </xf>
    <xf numFmtId="0" fontId="4" fillId="0" borderId="0" xfId="1" applyFont="1" applyFill="1" applyAlignment="1" applyProtection="1">
      <alignment horizontal="left" vertical="center" wrapText="1"/>
      <protection locked="0"/>
    </xf>
    <xf numFmtId="0" fontId="4" fillId="0" borderId="0" xfId="1" applyFont="1" applyFill="1" applyAlignment="1" applyProtection="1">
      <alignment horizontal="center"/>
    </xf>
    <xf numFmtId="0" fontId="12" fillId="0" borderId="0" xfId="1" applyNumberFormat="1" applyFont="1" applyFill="1" applyBorder="1" applyAlignment="1" applyProtection="1">
      <alignment horizontal="center"/>
    </xf>
    <xf numFmtId="49" fontId="11" fillId="0" borderId="4" xfId="1" applyNumberFormat="1" applyFont="1" applyFill="1" applyBorder="1" applyAlignment="1" applyProtection="1">
      <alignment horizontal="left" vertical="center" wrapText="1"/>
    </xf>
    <xf numFmtId="49" fontId="3" fillId="0" borderId="1" xfId="1" applyNumberFormat="1" applyFont="1" applyFill="1" applyBorder="1" applyAlignment="1" applyProtection="1">
      <alignment vertical="center" wrapText="1"/>
    </xf>
    <xf numFmtId="0" fontId="4" fillId="0" borderId="1" xfId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31" fillId="0" borderId="0" xfId="1" applyAlignment="1" applyProtection="1">
      <alignment horizontal="left" wrapText="1"/>
    </xf>
    <xf numFmtId="49" fontId="3" fillId="0" borderId="1" xfId="1" applyNumberFormat="1" applyFont="1" applyBorder="1" applyAlignment="1" applyProtection="1">
      <alignment vertical="center" wrapText="1"/>
    </xf>
    <xf numFmtId="0" fontId="4" fillId="0" borderId="1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6" fillId="0" borderId="1" xfId="1" applyFont="1" applyBorder="1" applyAlignment="1" applyProtection="1">
      <alignment horizontal="center" vertical="center" wrapText="1"/>
    </xf>
    <xf numFmtId="0" fontId="12" fillId="0" borderId="0" xfId="1" applyNumberFormat="1" applyFont="1" applyBorder="1" applyAlignment="1" applyProtection="1">
      <alignment horizontal="center"/>
    </xf>
    <xf numFmtId="0" fontId="7" fillId="0" borderId="0" xfId="1" applyFont="1" applyAlignment="1"/>
    <xf numFmtId="0" fontId="4" fillId="0" borderId="0" xfId="1" applyFont="1" applyAlignment="1" applyProtection="1">
      <alignment horizontal="center"/>
    </xf>
    <xf numFmtId="0" fontId="0" fillId="0" borderId="0" xfId="0" applyAlignment="1"/>
    <xf numFmtId="0" fontId="20" fillId="0" borderId="0" xfId="1" applyFont="1" applyFill="1" applyAlignment="1" applyProtection="1">
      <alignment horizontal="left" vertical="center" wrapText="1"/>
    </xf>
    <xf numFmtId="0" fontId="21" fillId="0" borderId="0" xfId="1" applyFont="1" applyFill="1" applyAlignment="1" applyProtection="1">
      <alignment horizontal="left" vertical="center" wrapText="1"/>
    </xf>
    <xf numFmtId="0" fontId="22" fillId="0" borderId="0" xfId="0" applyFont="1" applyAlignment="1">
      <alignment horizontal="left"/>
    </xf>
    <xf numFmtId="0" fontId="7" fillId="0" borderId="0" xfId="1" applyFont="1" applyFill="1" applyAlignment="1" applyProtection="1">
      <alignment horizontal="left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</xf>
    <xf numFmtId="0" fontId="3" fillId="0" borderId="6" xfId="1" applyFont="1" applyBorder="1" applyAlignment="1" applyProtection="1">
      <alignment horizontal="center" vertical="center" wrapText="1"/>
    </xf>
    <xf numFmtId="0" fontId="3" fillId="0" borderId="7" xfId="1" applyFont="1" applyBorder="1" applyAlignment="1" applyProtection="1">
      <alignment horizontal="center" vertical="center" wrapText="1"/>
    </xf>
    <xf numFmtId="0" fontId="3" fillId="0" borderId="8" xfId="1" applyFont="1" applyBorder="1" applyAlignment="1" applyProtection="1">
      <alignment horizontal="center" vertical="center" wrapText="1"/>
    </xf>
    <xf numFmtId="0" fontId="3" fillId="0" borderId="9" xfId="1" applyFont="1" applyBorder="1" applyAlignment="1" applyProtection="1">
      <alignment horizontal="center" vertical="center" wrapText="1"/>
    </xf>
    <xf numFmtId="0" fontId="3" fillId="0" borderId="3" xfId="1" applyFont="1" applyBorder="1" applyAlignment="1" applyProtection="1">
      <alignment horizontal="center" vertical="center" wrapText="1"/>
    </xf>
    <xf numFmtId="0" fontId="12" fillId="0" borderId="0" xfId="1" applyFont="1" applyAlignment="1" applyProtection="1">
      <alignment horizontal="center"/>
    </xf>
    <xf numFmtId="0" fontId="26" fillId="0" borderId="0" xfId="1" applyFont="1" applyBorder="1" applyAlignment="1" applyProtection="1">
      <alignment horizontal="center"/>
    </xf>
    <xf numFmtId="0" fontId="8" fillId="0" borderId="0" xfId="1" applyFont="1" applyBorder="1" applyAlignment="1" applyProtection="1">
      <alignment horizontal="center" vertical="top"/>
    </xf>
    <xf numFmtId="0" fontId="13" fillId="0" borderId="0" xfId="1" applyFont="1" applyBorder="1" applyAlignment="1" applyProtection="1">
      <alignment horizontal="right"/>
    </xf>
    <xf numFmtId="49" fontId="3" fillId="0" borderId="10" xfId="1" applyNumberFormat="1" applyFont="1" applyBorder="1" applyAlignment="1" applyProtection="1">
      <alignment horizontal="center" vertical="center" wrapText="1"/>
    </xf>
    <xf numFmtId="49" fontId="3" fillId="0" borderId="11" xfId="1" applyNumberFormat="1" applyFont="1" applyBorder="1" applyAlignment="1" applyProtection="1">
      <alignment horizontal="center" vertical="center" wrapText="1"/>
    </xf>
    <xf numFmtId="49" fontId="3" fillId="0" borderId="12" xfId="1" applyNumberFormat="1" applyFont="1" applyBorder="1" applyAlignment="1" applyProtection="1">
      <alignment horizontal="center" vertical="center" wrapText="1"/>
    </xf>
    <xf numFmtId="0" fontId="4" fillId="0" borderId="10" xfId="1" applyFont="1" applyBorder="1" applyAlignment="1" applyProtection="1">
      <alignment horizontal="center" vertical="center" wrapText="1"/>
    </xf>
    <xf numFmtId="0" fontId="4" fillId="0" borderId="11" xfId="1" applyFont="1" applyBorder="1" applyAlignment="1" applyProtection="1">
      <alignment horizontal="center" vertical="center" wrapText="1"/>
    </xf>
    <xf numFmtId="0" fontId="4" fillId="0" borderId="12" xfId="1" applyFont="1" applyBorder="1" applyAlignment="1" applyProtection="1">
      <alignment horizontal="center" vertical="center" wrapText="1"/>
    </xf>
    <xf numFmtId="0" fontId="3" fillId="0" borderId="10" xfId="1" applyFont="1" applyBorder="1" applyAlignment="1" applyProtection="1">
      <alignment horizontal="center" vertical="center" wrapText="1"/>
    </xf>
    <xf numFmtId="0" fontId="3" fillId="0" borderId="11" xfId="1" applyFont="1" applyBorder="1" applyAlignment="1" applyProtection="1">
      <alignment horizontal="center" vertical="center" wrapText="1"/>
    </xf>
    <xf numFmtId="0" fontId="3" fillId="0" borderId="12" xfId="1" applyFont="1" applyBorder="1" applyAlignment="1" applyProtection="1">
      <alignment horizontal="center" vertical="center" wrapText="1"/>
    </xf>
    <xf numFmtId="49" fontId="3" fillId="0" borderId="1" xfId="1" applyNumberFormat="1" applyFont="1" applyBorder="1" applyAlignment="1" applyProtection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top"/>
    </xf>
    <xf numFmtId="0" fontId="29" fillId="0" borderId="0" xfId="1" applyFont="1" applyFill="1" applyAlignment="1" applyProtection="1">
      <alignment horizontal="left" vertical="center" wrapText="1"/>
    </xf>
    <xf numFmtId="0" fontId="30" fillId="0" borderId="0" xfId="1" applyFont="1" applyFill="1" applyAlignment="1" applyProtection="1">
      <alignment horizontal="left" vertical="center" wrapText="1"/>
    </xf>
    <xf numFmtId="0" fontId="29" fillId="0" borderId="0" xfId="0" applyFont="1" applyAlignment="1">
      <alignment horizontal="left"/>
    </xf>
    <xf numFmtId="0" fontId="8" fillId="0" borderId="1" xfId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center" vertical="center" wrapText="1"/>
    </xf>
    <xf numFmtId="0" fontId="13" fillId="0" borderId="0" xfId="1" applyFont="1" applyFill="1" applyBorder="1" applyAlignment="1" applyProtection="1">
      <alignment horizontal="right"/>
    </xf>
    <xf numFmtId="0" fontId="4" fillId="0" borderId="0" xfId="1" applyFont="1" applyFill="1" applyAlignment="1" applyProtection="1">
      <alignment horizontal="center" wrapText="1"/>
    </xf>
    <xf numFmtId="0" fontId="26" fillId="0" borderId="0" xfId="1" applyFont="1" applyFill="1" applyBorder="1" applyAlignment="1" applyProtection="1">
      <alignment horizontal="center"/>
    </xf>
  </cellXfs>
  <cellStyles count="2">
    <cellStyle name="Обычный" xfId="0" builtinId="0"/>
    <cellStyle name="Обычный 3" xfId="1"/>
  </cellStyles>
  <dxfs count="10">
    <dxf>
      <font>
        <b/>
        <i val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b/>
        <i val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b/>
        <i val="0"/>
      </font>
      <fill>
        <patternFill>
          <bgColor rgb="FFFF0000"/>
        </patternFill>
      </fill>
    </dxf>
    <dxf>
      <font>
        <color theme="0"/>
      </font>
    </dxf>
    <dxf>
      <font>
        <b/>
        <i val="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3"/>
  <sheetViews>
    <sheetView topLeftCell="A19" zoomScale="130" zoomScaleNormal="130" workbookViewId="0">
      <selection activeCell="L5" sqref="L5"/>
    </sheetView>
  </sheetViews>
  <sheetFormatPr defaultRowHeight="15"/>
  <cols>
    <col min="1" max="1" width="6.42578125" style="97" customWidth="1"/>
    <col min="2" max="2" width="42.140625" style="72" customWidth="1"/>
    <col min="3" max="4" width="12.85546875" style="72" hidden="1" customWidth="1"/>
    <col min="5" max="6" width="8" style="72" hidden="1" customWidth="1"/>
    <col min="7" max="7" width="8" style="72" customWidth="1"/>
    <col min="8" max="8" width="11.5703125" style="72" customWidth="1"/>
    <col min="9" max="9" width="8" style="72" customWidth="1"/>
    <col min="10" max="10" width="11.140625" style="72" customWidth="1"/>
    <col min="11" max="11" width="6.5703125" style="72" customWidth="1"/>
    <col min="12" max="16384" width="9.140625" style="72"/>
  </cols>
  <sheetData>
    <row r="1" spans="1:11" ht="121.5" customHeight="1">
      <c r="A1" s="125"/>
      <c r="B1" s="126"/>
      <c r="C1" s="127"/>
      <c r="D1" s="128"/>
      <c r="E1" s="127"/>
      <c r="F1" s="127"/>
      <c r="G1" s="172" t="s">
        <v>202</v>
      </c>
      <c r="H1" s="173"/>
      <c r="I1" s="173"/>
      <c r="J1" s="173"/>
      <c r="K1" s="174"/>
    </row>
    <row r="2" spans="1:11">
      <c r="A2" s="178" t="s">
        <v>198</v>
      </c>
      <c r="B2" s="178"/>
      <c r="C2" s="178"/>
      <c r="D2" s="178"/>
      <c r="E2" s="178"/>
      <c r="F2" s="178"/>
      <c r="G2" s="178"/>
      <c r="H2" s="178"/>
      <c r="I2" s="178"/>
      <c r="J2" s="178"/>
      <c r="K2" s="129"/>
    </row>
    <row r="3" spans="1:11">
      <c r="A3" s="179" t="s">
        <v>0</v>
      </c>
      <c r="B3" s="179"/>
      <c r="C3" s="179"/>
      <c r="D3" s="179"/>
      <c r="E3" s="179"/>
      <c r="F3" s="179"/>
      <c r="G3" s="179"/>
      <c r="H3" s="179"/>
      <c r="I3" s="179"/>
      <c r="J3" s="179"/>
      <c r="K3" s="96"/>
    </row>
    <row r="4" spans="1:11">
      <c r="A4" s="130"/>
      <c r="B4" s="131"/>
      <c r="C4" s="130"/>
      <c r="D4" s="130"/>
      <c r="E4" s="130"/>
      <c r="F4" s="130"/>
      <c r="G4" s="130"/>
      <c r="H4" s="132"/>
      <c r="I4" s="130"/>
      <c r="J4" s="132" t="s">
        <v>1</v>
      </c>
      <c r="K4" s="129"/>
    </row>
    <row r="5" spans="1:11" s="73" customFormat="1" ht="33.75" customHeight="1">
      <c r="A5" s="181" t="s">
        <v>2</v>
      </c>
      <c r="B5" s="182" t="s">
        <v>3</v>
      </c>
      <c r="C5" s="183" t="s">
        <v>4</v>
      </c>
      <c r="D5" s="183"/>
      <c r="E5" s="175" t="s">
        <v>5</v>
      </c>
      <c r="F5" s="175"/>
      <c r="G5" s="175" t="s">
        <v>6</v>
      </c>
      <c r="H5" s="175"/>
      <c r="I5" s="175" t="s">
        <v>7</v>
      </c>
      <c r="J5" s="175"/>
      <c r="K5" s="95"/>
    </row>
    <row r="6" spans="1:11" s="73" customFormat="1" ht="21">
      <c r="A6" s="181"/>
      <c r="B6" s="182"/>
      <c r="C6" s="74" t="s">
        <v>8</v>
      </c>
      <c r="D6" s="74" t="s">
        <v>9</v>
      </c>
      <c r="E6" s="74" t="s">
        <v>10</v>
      </c>
      <c r="F6" s="74" t="s">
        <v>11</v>
      </c>
      <c r="G6" s="74" t="s">
        <v>10</v>
      </c>
      <c r="H6" s="74" t="s">
        <v>11</v>
      </c>
      <c r="I6" s="74" t="s">
        <v>10</v>
      </c>
      <c r="J6" s="74" t="s">
        <v>11</v>
      </c>
    </row>
    <row r="7" spans="1:11">
      <c r="A7" s="75">
        <v>1</v>
      </c>
      <c r="B7" s="76">
        <v>2</v>
      </c>
      <c r="C7" s="76">
        <v>4</v>
      </c>
      <c r="D7" s="76">
        <v>5</v>
      </c>
      <c r="E7" s="76">
        <v>3</v>
      </c>
      <c r="F7" s="76">
        <v>4</v>
      </c>
      <c r="G7" s="76">
        <v>3</v>
      </c>
      <c r="H7" s="76">
        <v>4</v>
      </c>
      <c r="I7" s="76">
        <v>5</v>
      </c>
      <c r="J7" s="76">
        <v>6</v>
      </c>
      <c r="K7" s="96"/>
    </row>
    <row r="8" spans="1:11" s="22" customFormat="1">
      <c r="A8" s="19">
        <v>1</v>
      </c>
      <c r="B8" s="10" t="s">
        <v>12</v>
      </c>
      <c r="C8" s="20">
        <f>C9+C17+C18+C22</f>
        <v>24049.0530779</v>
      </c>
      <c r="D8" s="20">
        <f t="shared" ref="D8:J8" si="0">D9+D17+D18+D22</f>
        <v>2031.8255617859816</v>
      </c>
      <c r="E8" s="21">
        <f t="shared" si="0"/>
        <v>13903.537250990987</v>
      </c>
      <c r="F8" s="21">
        <f t="shared" si="0"/>
        <v>1993.8160464212917</v>
      </c>
      <c r="G8" s="21">
        <f t="shared" si="0"/>
        <v>9369.0638017095116</v>
      </c>
      <c r="H8" s="21">
        <f t="shared" si="0"/>
        <v>2087.2973596969919</v>
      </c>
      <c r="I8" s="21">
        <f t="shared" si="0"/>
        <v>776.45202519949896</v>
      </c>
      <c r="J8" s="21">
        <f t="shared" si="0"/>
        <v>2074.7435474548388</v>
      </c>
      <c r="K8" s="95"/>
    </row>
    <row r="9" spans="1:11" s="22" customFormat="1">
      <c r="A9" s="19" t="s">
        <v>13</v>
      </c>
      <c r="B9" s="10" t="s">
        <v>14</v>
      </c>
      <c r="C9" s="20">
        <f>SUM(C10:C16)</f>
        <v>17885.108580299999</v>
      </c>
      <c r="D9" s="20">
        <f>SUM(D10:D16)</f>
        <v>1511.0541222167963</v>
      </c>
      <c r="E9" s="21">
        <f t="shared" ref="E9:J9" si="1">E10+E13+E16+E14+E15</f>
        <v>10272.026148299999</v>
      </c>
      <c r="F9" s="21">
        <f t="shared" si="1"/>
        <v>1473.0446068521064</v>
      </c>
      <c r="G9" s="21">
        <f t="shared" si="1"/>
        <v>7031.5239103448721</v>
      </c>
      <c r="H9" s="21">
        <f t="shared" si="1"/>
        <v>1566.5259201278063</v>
      </c>
      <c r="I9" s="21">
        <f t="shared" si="1"/>
        <v>581.55852165512704</v>
      </c>
      <c r="J9" s="21">
        <f t="shared" si="1"/>
        <v>1553.9721078856535</v>
      </c>
      <c r="K9" s="95"/>
    </row>
    <row r="10" spans="1:11" ht="15" customHeight="1">
      <c r="A10" s="75" t="s">
        <v>15</v>
      </c>
      <c r="B10" s="14" t="s">
        <v>161</v>
      </c>
      <c r="C10" s="17">
        <f>E10+G10+I10</f>
        <v>12791.31</v>
      </c>
      <c r="D10" s="17">
        <f>C10/$C$51*1000</f>
        <v>1080.6957988134686</v>
      </c>
      <c r="E10" s="16">
        <f t="shared" ref="E10:J10" si="2">SUM(E11:E12)</f>
        <v>9745.4699999999993</v>
      </c>
      <c r="F10" s="16">
        <f t="shared" si="2"/>
        <v>1397.5346068521067</v>
      </c>
      <c r="G10" s="16">
        <f t="shared" si="2"/>
        <v>2936.9700000000003</v>
      </c>
      <c r="H10" s="16">
        <f t="shared" si="2"/>
        <v>654.31614686952094</v>
      </c>
      <c r="I10" s="16">
        <f t="shared" si="2"/>
        <v>108.87</v>
      </c>
      <c r="J10" s="16">
        <f t="shared" si="2"/>
        <v>290.90957674219754</v>
      </c>
      <c r="K10" s="133"/>
    </row>
    <row r="11" spans="1:11" ht="15" customHeight="1">
      <c r="A11" s="75" t="s">
        <v>164</v>
      </c>
      <c r="B11" s="14" t="s">
        <v>162</v>
      </c>
      <c r="C11" s="17"/>
      <c r="D11" s="17"/>
      <c r="E11" s="16">
        <f ca="1">'Додаток 2'!E12</f>
        <v>7934.73</v>
      </c>
      <c r="F11" s="16">
        <f ca="1">'Додаток 2'!F12</f>
        <v>1137.8681347362021</v>
      </c>
      <c r="G11" s="16">
        <f ca="1">'Додаток 2'!G12</f>
        <v>2263.9</v>
      </c>
      <c r="H11" s="16">
        <f ca="1">'Додаток 2'!H12</f>
        <v>504.36549399480026</v>
      </c>
      <c r="I11" s="16">
        <f ca="1">'Додаток 2'!I12</f>
        <v>79.3</v>
      </c>
      <c r="J11" s="16">
        <f ca="1">'Додаток 2'!J12</f>
        <v>211.89610944848226</v>
      </c>
      <c r="K11" s="133"/>
    </row>
    <row r="12" spans="1:11" ht="23.25" customHeight="1">
      <c r="A12" s="75" t="s">
        <v>165</v>
      </c>
      <c r="B12" s="14" t="s">
        <v>163</v>
      </c>
      <c r="C12" s="17"/>
      <c r="D12" s="17"/>
      <c r="E12" s="16">
        <f ca="1">'Додаток 2'!E13</f>
        <v>1810.74</v>
      </c>
      <c r="F12" s="16">
        <f ca="1">'Додаток 2'!F13</f>
        <v>259.66647211590441</v>
      </c>
      <c r="G12" s="16">
        <f ca="1">'Додаток 2'!G13</f>
        <v>673.06999999999994</v>
      </c>
      <c r="H12" s="16">
        <f ca="1">'Додаток 2'!H13</f>
        <v>149.95065287472067</v>
      </c>
      <c r="I12" s="16">
        <f ca="1">'Додаток 2'!I13</f>
        <v>29.57</v>
      </c>
      <c r="J12" s="16">
        <f ca="1">'Додаток 2'!J13</f>
        <v>79.013467293715266</v>
      </c>
      <c r="K12" s="133"/>
    </row>
    <row r="13" spans="1:11" ht="15" customHeight="1">
      <c r="A13" s="75" t="s">
        <v>16</v>
      </c>
      <c r="B13" s="14" t="s">
        <v>17</v>
      </c>
      <c r="C13" s="17">
        <f>E13+G13+I13</f>
        <v>676.13123010000004</v>
      </c>
      <c r="D13" s="17">
        <f t="shared" ref="D13:D29" si="3">C13/$C$51*1000</f>
        <v>57.124108462358642</v>
      </c>
      <c r="E13" s="16">
        <f ca="1">F13*$E$51/1000</f>
        <v>398.31660959999999</v>
      </c>
      <c r="F13" s="16">
        <v>57.12</v>
      </c>
      <c r="G13" s="16">
        <f ca="1">H13*$G$51/1000</f>
        <v>256.43428929999999</v>
      </c>
      <c r="H13" s="16">
        <v>57.13</v>
      </c>
      <c r="I13" s="16">
        <f ca="1">J13*$I$51/1000</f>
        <v>21.380331200000001</v>
      </c>
      <c r="J13" s="16">
        <v>57.13</v>
      </c>
      <c r="K13" s="133"/>
    </row>
    <row r="14" spans="1:11" ht="33.75">
      <c r="A14" s="75" t="s">
        <v>18</v>
      </c>
      <c r="B14" s="14" t="s">
        <v>203</v>
      </c>
      <c r="C14" s="17">
        <f>E14+G14+I14</f>
        <v>4200</v>
      </c>
      <c r="D14" s="17">
        <f t="shared" si="3"/>
        <v>354.84421494096921</v>
      </c>
      <c r="E14" s="16">
        <v>0</v>
      </c>
      <c r="F14" s="77">
        <v>0</v>
      </c>
      <c r="G14" s="16">
        <f ca="1">'Додаток 2'!G15</f>
        <v>3755.5740831448729</v>
      </c>
      <c r="H14" s="77">
        <v>836.68977325828553</v>
      </c>
      <c r="I14" s="16">
        <f ca="1">'Додаток 2'!I15</f>
        <v>444.42591685512701</v>
      </c>
      <c r="J14" s="77">
        <f ca="1">'Додаток 2'!J15</f>
        <v>1187.542531143456</v>
      </c>
      <c r="K14" s="133"/>
    </row>
    <row r="15" spans="1:11" ht="15.75" customHeight="1">
      <c r="A15" s="75" t="s">
        <v>19</v>
      </c>
      <c r="B15" s="14" t="s">
        <v>20</v>
      </c>
      <c r="C15" s="17">
        <f>E15+G15+I15</f>
        <v>39.769564799999998</v>
      </c>
      <c r="D15" s="17">
        <f t="shared" si="3"/>
        <v>3.3600000000000003</v>
      </c>
      <c r="E15" s="16">
        <f>F15*$E$51/1000</f>
        <v>23.430388799999999</v>
      </c>
      <c r="F15" s="77">
        <v>3.36</v>
      </c>
      <c r="G15" s="16">
        <f>H15*$G$51/1000</f>
        <v>15.081729599999999</v>
      </c>
      <c r="H15" s="77">
        <v>3.36</v>
      </c>
      <c r="I15" s="16">
        <f>J15*$I$51/1000</f>
        <v>1.2574464000000001</v>
      </c>
      <c r="J15" s="77">
        <v>3.36</v>
      </c>
      <c r="K15" s="133"/>
    </row>
    <row r="16" spans="1:11" ht="22.5">
      <c r="A16" s="75" t="s">
        <v>21</v>
      </c>
      <c r="B16" s="14" t="s">
        <v>22</v>
      </c>
      <c r="C16" s="17">
        <f>E16+G16+I16</f>
        <v>177.8977854</v>
      </c>
      <c r="D16" s="17">
        <f t="shared" si="3"/>
        <v>15.030000000000001</v>
      </c>
      <c r="E16" s="16">
        <f>F16*$E$51/1000</f>
        <v>104.80914990000001</v>
      </c>
      <c r="F16" s="77">
        <v>15.030000000000001</v>
      </c>
      <c r="G16" s="16">
        <f>H16*$G$51/1000</f>
        <v>67.463808300000011</v>
      </c>
      <c r="H16" s="77">
        <v>15.030000000000001</v>
      </c>
      <c r="I16" s="16">
        <f>J16*$I$51/1000</f>
        <v>5.6248272000000004</v>
      </c>
      <c r="J16" s="77">
        <v>15.030000000000001</v>
      </c>
      <c r="K16" s="133"/>
    </row>
    <row r="17" spans="1:11" s="22" customFormat="1">
      <c r="A17" s="19" t="s">
        <v>23</v>
      </c>
      <c r="B17" s="10" t="s">
        <v>24</v>
      </c>
      <c r="C17" s="20">
        <f>E17+G17+I17</f>
        <v>3278.6218599999997</v>
      </c>
      <c r="D17" s="20">
        <f t="shared" si="3"/>
        <v>277</v>
      </c>
      <c r="E17" s="18">
        <f>F17*$E$51/1000</f>
        <v>1931.61241</v>
      </c>
      <c r="F17" s="21">
        <v>277</v>
      </c>
      <c r="G17" s="18">
        <f>H17*$G$51/1000</f>
        <v>1243.3449699999999</v>
      </c>
      <c r="H17" s="21">
        <v>277</v>
      </c>
      <c r="I17" s="18">
        <f>J17*$I$51/1000</f>
        <v>103.66448</v>
      </c>
      <c r="J17" s="21">
        <v>277</v>
      </c>
      <c r="K17" s="134"/>
    </row>
    <row r="18" spans="1:11" s="22" customFormat="1">
      <c r="A18" s="19" t="s">
        <v>25</v>
      </c>
      <c r="B18" s="10" t="s">
        <v>26</v>
      </c>
      <c r="C18" s="20">
        <f t="shared" ref="C18:J18" si="4">SUM(C19:C21)</f>
        <v>1003.2346168</v>
      </c>
      <c r="D18" s="20">
        <f t="shared" si="4"/>
        <v>84.760000000000019</v>
      </c>
      <c r="E18" s="21">
        <f t="shared" si="4"/>
        <v>591.05945079999992</v>
      </c>
      <c r="F18" s="21">
        <f t="shared" si="4"/>
        <v>84.759999999999991</v>
      </c>
      <c r="G18" s="21">
        <f t="shared" si="4"/>
        <v>380.45458359999998</v>
      </c>
      <c r="H18" s="21">
        <f t="shared" si="4"/>
        <v>84.759999999999991</v>
      </c>
      <c r="I18" s="21">
        <f t="shared" si="4"/>
        <v>31.720582399999998</v>
      </c>
      <c r="J18" s="21">
        <f t="shared" si="4"/>
        <v>84.759999999999991</v>
      </c>
      <c r="K18" s="134"/>
    </row>
    <row r="19" spans="1:11">
      <c r="A19" s="75" t="s">
        <v>27</v>
      </c>
      <c r="B19" s="14" t="s">
        <v>28</v>
      </c>
      <c r="C19" s="17">
        <f>E19+G19+I19</f>
        <v>721.29680919999998</v>
      </c>
      <c r="D19" s="17">
        <f t="shared" si="3"/>
        <v>60.940000000000005</v>
      </c>
      <c r="E19" s="16">
        <f t="shared" ref="E19:E29" si="5">F19*$E$51/1000</f>
        <v>424.95473019999997</v>
      </c>
      <c r="F19" s="77">
        <v>60.94</v>
      </c>
      <c r="G19" s="16">
        <f>H19*$G$51/1000</f>
        <v>273.53589339999996</v>
      </c>
      <c r="H19" s="77">
        <v>60.94</v>
      </c>
      <c r="I19" s="16">
        <f t="shared" ref="I19:I29" si="6">J19*$I$51/1000</f>
        <v>22.806185599999999</v>
      </c>
      <c r="J19" s="77">
        <v>60.94</v>
      </c>
      <c r="K19" s="133"/>
    </row>
    <row r="20" spans="1:11">
      <c r="A20" s="75" t="s">
        <v>29</v>
      </c>
      <c r="B20" s="14" t="s">
        <v>30</v>
      </c>
      <c r="C20" s="17">
        <f>E20+G20+I20</f>
        <v>130.19798</v>
      </c>
      <c r="D20" s="17">
        <f t="shared" si="3"/>
        <v>11.000000000000002</v>
      </c>
      <c r="E20" s="16">
        <f t="shared" si="5"/>
        <v>76.706630000000004</v>
      </c>
      <c r="F20" s="77">
        <v>11</v>
      </c>
      <c r="G20" s="16">
        <f>H20*$G$51/1000</f>
        <v>49.37471</v>
      </c>
      <c r="H20" s="77">
        <v>11</v>
      </c>
      <c r="I20" s="16">
        <f t="shared" si="6"/>
        <v>4.1166400000000003</v>
      </c>
      <c r="J20" s="77">
        <v>11</v>
      </c>
      <c r="K20" s="133"/>
    </row>
    <row r="21" spans="1:11">
      <c r="A21" s="75" t="s">
        <v>31</v>
      </c>
      <c r="B21" s="14" t="s">
        <v>32</v>
      </c>
      <c r="C21" s="17">
        <f>E21+G21+I21</f>
        <v>151.73982759999998</v>
      </c>
      <c r="D21" s="17">
        <f t="shared" si="3"/>
        <v>12.82</v>
      </c>
      <c r="E21" s="16">
        <f t="shared" si="5"/>
        <v>89.398090599999989</v>
      </c>
      <c r="F21" s="77">
        <v>12.82</v>
      </c>
      <c r="G21" s="16">
        <f>H21*$G$51/1000</f>
        <v>57.5439802</v>
      </c>
      <c r="H21" s="77">
        <v>12.82</v>
      </c>
      <c r="I21" s="16">
        <f t="shared" si="6"/>
        <v>4.7977568000000002</v>
      </c>
      <c r="J21" s="77">
        <v>12.82</v>
      </c>
      <c r="K21" s="133"/>
    </row>
    <row r="22" spans="1:11" s="22" customFormat="1">
      <c r="A22" s="19" t="s">
        <v>33</v>
      </c>
      <c r="B22" s="10" t="s">
        <v>34</v>
      </c>
      <c r="C22" s="20">
        <f>SUM(C23:C25)</f>
        <v>1882.0880208000003</v>
      </c>
      <c r="D22" s="20">
        <f t="shared" ref="D22:J22" si="7">SUM(D23:D25)</f>
        <v>159.01143956918537</v>
      </c>
      <c r="E22" s="21">
        <f t="shared" si="7"/>
        <v>1108.8392418909873</v>
      </c>
      <c r="F22" s="21">
        <f>E22/$E$51*1000</f>
        <v>159.01143956918534</v>
      </c>
      <c r="G22" s="21">
        <f t="shared" si="7"/>
        <v>713.74033776464103</v>
      </c>
      <c r="H22" s="21">
        <f t="shared" si="7"/>
        <v>159.01143956918534</v>
      </c>
      <c r="I22" s="21">
        <f t="shared" si="7"/>
        <v>59.508441144371922</v>
      </c>
      <c r="J22" s="21">
        <f t="shared" si="7"/>
        <v>159.01143956918534</v>
      </c>
      <c r="K22" s="134"/>
    </row>
    <row r="23" spans="1:11">
      <c r="A23" s="75" t="s">
        <v>35</v>
      </c>
      <c r="B23" s="14" t="s">
        <v>36</v>
      </c>
      <c r="C23" s="17">
        <f>E23+G23+I23</f>
        <v>1315.9055903833191</v>
      </c>
      <c r="D23" s="17">
        <f t="shared" si="3"/>
        <v>111.17654432285748</v>
      </c>
      <c r="E23" s="16">
        <f t="shared" si="5"/>
        <v>775.27073182291167</v>
      </c>
      <c r="F23" s="77">
        <v>111.17654432285747</v>
      </c>
      <c r="G23" s="16">
        <f>H23*$G$51/1000</f>
        <v>499.02814861302124</v>
      </c>
      <c r="H23" s="77">
        <v>111.17654432285747</v>
      </c>
      <c r="I23" s="16">
        <f t="shared" si="6"/>
        <v>41.606709947386179</v>
      </c>
      <c r="J23" s="77">
        <v>111.17654432285747</v>
      </c>
      <c r="K23" s="133"/>
    </row>
    <row r="24" spans="1:11">
      <c r="A24" s="75" t="s">
        <v>37</v>
      </c>
      <c r="B24" s="14" t="s">
        <v>38</v>
      </c>
      <c r="C24" s="17">
        <f>E24+G24+I24</f>
        <v>289.51580070548152</v>
      </c>
      <c r="D24" s="17">
        <f t="shared" si="3"/>
        <v>24.460239765319688</v>
      </c>
      <c r="E24" s="16">
        <f t="shared" si="5"/>
        <v>170.56932376269671</v>
      </c>
      <c r="F24" s="77">
        <v>24.460239765319685</v>
      </c>
      <c r="G24" s="16">
        <f>H24*$G$51/1000</f>
        <v>109.79247681301159</v>
      </c>
      <c r="H24" s="77">
        <v>24.460239765319685</v>
      </c>
      <c r="I24" s="16">
        <f t="shared" si="6"/>
        <v>9.1540001297732392</v>
      </c>
      <c r="J24" s="77">
        <v>24.460239765319685</v>
      </c>
      <c r="K24" s="133"/>
    </row>
    <row r="25" spans="1:11">
      <c r="A25" s="75" t="s">
        <v>39</v>
      </c>
      <c r="B25" s="14" t="s">
        <v>40</v>
      </c>
      <c r="C25" s="17">
        <f>E25+G25+I25</f>
        <v>276.66662971119956</v>
      </c>
      <c r="D25" s="17">
        <f t="shared" si="3"/>
        <v>23.374655481008197</v>
      </c>
      <c r="E25" s="16">
        <f t="shared" si="5"/>
        <v>162.99918630537888</v>
      </c>
      <c r="F25" s="77">
        <v>23.374655481008197</v>
      </c>
      <c r="G25" s="16">
        <f>H25*$G$51/1000</f>
        <v>104.91971233860819</v>
      </c>
      <c r="H25" s="77">
        <v>23.374655481008197</v>
      </c>
      <c r="I25" s="16">
        <f t="shared" si="6"/>
        <v>8.7477310672125075</v>
      </c>
      <c r="J25" s="77">
        <v>23.374655481008197</v>
      </c>
      <c r="K25" s="133"/>
    </row>
    <row r="26" spans="1:11" s="22" customFormat="1">
      <c r="A26" s="19">
        <v>2</v>
      </c>
      <c r="B26" s="10" t="s">
        <v>41</v>
      </c>
      <c r="C26" s="20">
        <f>SUM(C27:C29)</f>
        <v>1590.070191</v>
      </c>
      <c r="D26" s="20">
        <f t="shared" ref="D26:J26" si="8">SUM(D27:D29)</f>
        <v>134.33981157772189</v>
      </c>
      <c r="E26" s="21">
        <f t="shared" si="8"/>
        <v>936.79583826927524</v>
      </c>
      <c r="F26" s="21">
        <f>E26/$E$51*1000</f>
        <v>134.33981157772186</v>
      </c>
      <c r="G26" s="21">
        <f t="shared" si="8"/>
        <v>602.99902164587809</v>
      </c>
      <c r="H26" s="21">
        <f t="shared" si="8"/>
        <v>134.33981157772189</v>
      </c>
      <c r="I26" s="21">
        <f t="shared" si="8"/>
        <v>50.275331084846634</v>
      </c>
      <c r="J26" s="21">
        <f t="shared" si="8"/>
        <v>134.33981157772189</v>
      </c>
      <c r="K26" s="134"/>
    </row>
    <row r="27" spans="1:11">
      <c r="A27" s="75" t="s">
        <v>42</v>
      </c>
      <c r="B27" s="14" t="s">
        <v>36</v>
      </c>
      <c r="C27" s="17">
        <f>E27+G27+I27</f>
        <v>1081.7205560730001</v>
      </c>
      <c r="D27" s="17">
        <f t="shared" si="3"/>
        <v>91.3910194060077</v>
      </c>
      <c r="E27" s="16">
        <f t="shared" si="5"/>
        <v>637.29973735449562</v>
      </c>
      <c r="F27" s="77">
        <v>91.391019406007686</v>
      </c>
      <c r="G27" s="16">
        <f>H27*$G$51/1000</f>
        <v>410.21864361600012</v>
      </c>
      <c r="H27" s="77">
        <v>91.391019406007686</v>
      </c>
      <c r="I27" s="16">
        <f t="shared" si="6"/>
        <v>34.20217510250432</v>
      </c>
      <c r="J27" s="77">
        <v>91.391019406007686</v>
      </c>
      <c r="K27" s="133"/>
    </row>
    <row r="28" spans="1:11">
      <c r="A28" s="75" t="s">
        <v>43</v>
      </c>
      <c r="B28" s="14" t="s">
        <v>44</v>
      </c>
      <c r="C28" s="17">
        <f>E28+G28+I28</f>
        <v>237.93117789797896</v>
      </c>
      <c r="D28" s="17">
        <f t="shared" si="3"/>
        <v>20.102024293140097</v>
      </c>
      <c r="E28" s="16">
        <f t="shared" si="5"/>
        <v>140.17804906408264</v>
      </c>
      <c r="F28" s="77">
        <v>20.102024293140097</v>
      </c>
      <c r="G28" s="16">
        <f>H28*$G$51/1000</f>
        <v>90.230147262431558</v>
      </c>
      <c r="H28" s="77">
        <v>20.102024293140097</v>
      </c>
      <c r="I28" s="16">
        <f t="shared" si="6"/>
        <v>7.5229815714647499</v>
      </c>
      <c r="J28" s="77">
        <v>20.102024293140097</v>
      </c>
      <c r="K28" s="133"/>
    </row>
    <row r="29" spans="1:11">
      <c r="A29" s="75" t="s">
        <v>45</v>
      </c>
      <c r="B29" s="14" t="s">
        <v>40</v>
      </c>
      <c r="C29" s="17">
        <f>E29+G29+I29</f>
        <v>270.418457029021</v>
      </c>
      <c r="D29" s="17">
        <f t="shared" si="3"/>
        <v>22.846767878574084</v>
      </c>
      <c r="E29" s="16">
        <f t="shared" si="5"/>
        <v>159.31805185069703</v>
      </c>
      <c r="F29" s="77">
        <v>22.846767878574084</v>
      </c>
      <c r="G29" s="16">
        <f>H29*$G$51/1000</f>
        <v>102.55023076744641</v>
      </c>
      <c r="H29" s="77">
        <v>22.846767878574084</v>
      </c>
      <c r="I29" s="16">
        <f t="shared" si="6"/>
        <v>8.550174410877565</v>
      </c>
      <c r="J29" s="77">
        <v>22.846767878574084</v>
      </c>
      <c r="K29" s="133"/>
    </row>
    <row r="30" spans="1:11" s="22" customFormat="1" hidden="1">
      <c r="A30" s="19">
        <v>3</v>
      </c>
      <c r="B30" s="10" t="s">
        <v>46</v>
      </c>
      <c r="C30" s="20" t="e">
        <f>E30+G30+#REF!+I30</f>
        <v>#REF!</v>
      </c>
      <c r="D30" s="20">
        <f>SUM(D31:D33)</f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134"/>
    </row>
    <row r="31" spans="1:11" s="22" customFormat="1" hidden="1">
      <c r="A31" s="19" t="s">
        <v>47</v>
      </c>
      <c r="B31" s="10" t="s">
        <v>36</v>
      </c>
      <c r="C31" s="20" t="e">
        <f>E31+G31+#REF!+I31</f>
        <v>#REF!</v>
      </c>
      <c r="D31" s="20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134"/>
    </row>
    <row r="32" spans="1:11" s="22" customFormat="1" hidden="1">
      <c r="A32" s="19" t="s">
        <v>48</v>
      </c>
      <c r="B32" s="10" t="s">
        <v>38</v>
      </c>
      <c r="C32" s="20" t="e">
        <f>E32+G32+#REF!+I32</f>
        <v>#REF!</v>
      </c>
      <c r="D32" s="20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134"/>
    </row>
    <row r="33" spans="1:13" s="22" customFormat="1" hidden="1">
      <c r="A33" s="19" t="s">
        <v>49</v>
      </c>
      <c r="B33" s="10" t="s">
        <v>40</v>
      </c>
      <c r="C33" s="20" t="e">
        <f>E33+G33+#REF!+I33</f>
        <v>#REF!</v>
      </c>
      <c r="D33" s="20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134"/>
    </row>
    <row r="34" spans="1:13" s="22" customFormat="1" hidden="1">
      <c r="A34" s="19">
        <v>4</v>
      </c>
      <c r="B34" s="10" t="s">
        <v>50</v>
      </c>
      <c r="C34" s="20" t="e">
        <f>E34+G34+#REF!+I34</f>
        <v>#REF!</v>
      </c>
      <c r="D34" s="20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134"/>
    </row>
    <row r="35" spans="1:13" s="22" customFormat="1" hidden="1">
      <c r="A35" s="19">
        <v>5</v>
      </c>
      <c r="B35" s="10" t="s">
        <v>51</v>
      </c>
      <c r="C35" s="20" t="e">
        <f>E35+G35+#REF!+I35</f>
        <v>#REF!</v>
      </c>
      <c r="D35" s="20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134"/>
    </row>
    <row r="36" spans="1:13" s="22" customFormat="1">
      <c r="A36" s="19" t="s">
        <v>90</v>
      </c>
      <c r="B36" s="10" t="s">
        <v>52</v>
      </c>
      <c r="C36" s="20">
        <f>C8+C26</f>
        <v>25639.123268899999</v>
      </c>
      <c r="D36" s="20">
        <f>D8+D26+D30+D34+D35</f>
        <v>2166.1653733637036</v>
      </c>
      <c r="E36" s="21">
        <f t="shared" ref="E36:J36" si="9">E8+E26+E30+E34+E35</f>
        <v>14840.333089260263</v>
      </c>
      <c r="F36" s="21">
        <f t="shared" si="9"/>
        <v>2128.1558579990137</v>
      </c>
      <c r="G36" s="21">
        <f t="shared" si="9"/>
        <v>9972.0628233553889</v>
      </c>
      <c r="H36" s="21">
        <f>H8+H26+H30+H34+H35</f>
        <v>2221.6371712747136</v>
      </c>
      <c r="I36" s="21">
        <f t="shared" si="9"/>
        <v>826.72735628434555</v>
      </c>
      <c r="J36" s="21">
        <f t="shared" si="9"/>
        <v>2209.0833590325606</v>
      </c>
      <c r="K36" s="133"/>
      <c r="M36" s="78"/>
    </row>
    <row r="37" spans="1:13" s="22" customFormat="1" hidden="1">
      <c r="A37" s="19" t="s">
        <v>53</v>
      </c>
      <c r="B37" s="10" t="s">
        <v>81</v>
      </c>
      <c r="C37" s="20"/>
      <c r="D37" s="20"/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133"/>
    </row>
    <row r="38" spans="1:13" s="22" customFormat="1" ht="21.75" hidden="1" customHeight="1">
      <c r="A38" s="19" t="s">
        <v>54</v>
      </c>
      <c r="B38" s="10" t="s">
        <v>89</v>
      </c>
      <c r="C38" s="20"/>
      <c r="D38" s="20"/>
      <c r="E38" s="21"/>
      <c r="F38" s="21"/>
      <c r="G38" s="21"/>
      <c r="H38" s="21"/>
      <c r="I38" s="21"/>
      <c r="J38" s="21"/>
      <c r="K38" s="133"/>
    </row>
    <row r="39" spans="1:13" s="22" customFormat="1">
      <c r="A39" s="19" t="s">
        <v>91</v>
      </c>
      <c r="B39" s="10" t="s">
        <v>55</v>
      </c>
      <c r="C39" s="79">
        <v>0</v>
      </c>
      <c r="D39" s="79">
        <v>0</v>
      </c>
      <c r="E39" s="18">
        <f t="shared" ref="E39:J39" si="10">SUM(E40:E44)</f>
        <v>505.16698381463766</v>
      </c>
      <c r="F39" s="18">
        <f t="shared" si="10"/>
        <v>72.442718731888164</v>
      </c>
      <c r="G39" s="18">
        <f t="shared" si="10"/>
        <v>319.96032412714044</v>
      </c>
      <c r="H39" s="18">
        <f t="shared" si="10"/>
        <v>71.282718731888167</v>
      </c>
      <c r="I39" s="18">
        <f t="shared" si="10"/>
        <v>26.265180658221823</v>
      </c>
      <c r="J39" s="18">
        <f t="shared" si="10"/>
        <v>70.182718731888158</v>
      </c>
      <c r="K39" s="133"/>
    </row>
    <row r="40" spans="1:13">
      <c r="A40" s="75" t="s">
        <v>158</v>
      </c>
      <c r="B40" s="24" t="s">
        <v>57</v>
      </c>
      <c r="C40" s="80" t="s">
        <v>58</v>
      </c>
      <c r="D40" s="80" t="s">
        <v>58</v>
      </c>
      <c r="E40" s="77">
        <f>F40*$E$51/1000</f>
        <v>95.972298735977816</v>
      </c>
      <c r="F40" s="77">
        <f ca="1">'Додаток 2'!F41+Додаток3!F37+'Додаток 4'!F33</f>
        <v>13.76276452368923</v>
      </c>
      <c r="G40" s="77">
        <f>H40*$G$51/1000</f>
        <v>60.788188268676713</v>
      </c>
      <c r="H40" s="77">
        <v>13.542764523689231</v>
      </c>
      <c r="I40" s="77">
        <f>J40*$I$51/1000</f>
        <v>4.9896537953454576</v>
      </c>
      <c r="J40" s="77">
        <f ca="1">'Додаток 2'!J41+Додаток3!F37+'Додаток 4'!F33</f>
        <v>13.33276452368923</v>
      </c>
      <c r="K40" s="133"/>
    </row>
    <row r="41" spans="1:13" hidden="1">
      <c r="A41" s="75" t="s">
        <v>59</v>
      </c>
      <c r="B41" s="24" t="s">
        <v>60</v>
      </c>
      <c r="C41" s="80" t="s">
        <v>58</v>
      </c>
      <c r="D41" s="80" t="s">
        <v>58</v>
      </c>
      <c r="E41" s="77">
        <v>0</v>
      </c>
      <c r="F41" s="77">
        <v>0</v>
      </c>
      <c r="G41" s="77">
        <v>0</v>
      </c>
      <c r="H41" s="77">
        <v>0</v>
      </c>
      <c r="I41" s="77">
        <v>0</v>
      </c>
      <c r="J41" s="77">
        <v>0</v>
      </c>
      <c r="K41" s="133"/>
    </row>
    <row r="42" spans="1:13" hidden="1">
      <c r="A42" s="75" t="s">
        <v>61</v>
      </c>
      <c r="B42" s="24" t="s">
        <v>62</v>
      </c>
      <c r="C42" s="80" t="s">
        <v>58</v>
      </c>
      <c r="D42" s="80" t="s">
        <v>58</v>
      </c>
      <c r="E42" s="77">
        <v>0</v>
      </c>
      <c r="F42" s="77">
        <v>0</v>
      </c>
      <c r="G42" s="77">
        <v>0</v>
      </c>
      <c r="H42" s="77">
        <v>0</v>
      </c>
      <c r="I42" s="77">
        <v>0</v>
      </c>
      <c r="J42" s="77">
        <v>0</v>
      </c>
      <c r="K42" s="133"/>
    </row>
    <row r="43" spans="1:13">
      <c r="A43" s="75" t="s">
        <v>159</v>
      </c>
      <c r="B43" s="24" t="s">
        <v>64</v>
      </c>
      <c r="C43" s="80" t="s">
        <v>58</v>
      </c>
      <c r="D43" s="80" t="s">
        <v>58</v>
      </c>
      <c r="E43" s="77">
        <f>F43*$E$51/1000</f>
        <v>236.25834198391712</v>
      </c>
      <c r="F43" s="77">
        <f ca="1">Додаток3!F40</f>
        <v>33.880275561878918</v>
      </c>
      <c r="G43" s="77">
        <f>H43*$G$51/1000</f>
        <v>152.07534368980529</v>
      </c>
      <c r="H43" s="77">
        <v>33.880275561878918</v>
      </c>
      <c r="I43" s="77">
        <f>J43*$I$51/1000</f>
        <v>12.679354326277565</v>
      </c>
      <c r="J43" s="77">
        <f ca="1">Додаток3!F40</f>
        <v>33.880275561878918</v>
      </c>
      <c r="K43" s="133"/>
    </row>
    <row r="44" spans="1:13">
      <c r="A44" s="75" t="s">
        <v>160</v>
      </c>
      <c r="B44" s="24" t="s">
        <v>65</v>
      </c>
      <c r="C44" s="80" t="s">
        <v>58</v>
      </c>
      <c r="D44" s="80" t="s">
        <v>58</v>
      </c>
      <c r="E44" s="77">
        <f>F44*$E$51/1000</f>
        <v>172.93634309474271</v>
      </c>
      <c r="F44" s="77">
        <f ca="1">'Додаток 2'!F45+Додаток3!F41+'Додаток 4'!F37</f>
        <v>24.799678646320011</v>
      </c>
      <c r="G44" s="77">
        <f>H44*$G$51/1000</f>
        <v>107.09679216865845</v>
      </c>
      <c r="H44" s="77">
        <v>23.859678646320013</v>
      </c>
      <c r="I44" s="77">
        <f>J44*$I$51/1000</f>
        <v>8.596172536598802</v>
      </c>
      <c r="J44" s="77">
        <f ca="1">'Додаток 2'!J45+Додаток3!F41+'Додаток 4'!F37</f>
        <v>22.969678646320013</v>
      </c>
      <c r="K44" s="133"/>
    </row>
    <row r="45" spans="1:13" s="22" customFormat="1" ht="21">
      <c r="A45" s="19" t="s">
        <v>92</v>
      </c>
      <c r="B45" s="10" t="s">
        <v>149</v>
      </c>
      <c r="C45" s="20">
        <f>C36+C39</f>
        <v>25639.123268899999</v>
      </c>
      <c r="D45" s="20">
        <f t="shared" ref="D45:J45" si="11">D36+D39</f>
        <v>2166.1653733637036</v>
      </c>
      <c r="E45" s="21">
        <f t="shared" si="11"/>
        <v>15345.5000730749</v>
      </c>
      <c r="F45" s="122">
        <f t="shared" si="11"/>
        <v>2200.5985767309021</v>
      </c>
      <c r="G45" s="21">
        <f>G36+G39+G37+G38</f>
        <v>10292.023147482529</v>
      </c>
      <c r="H45" s="21">
        <f>H36+H39+H37+H38</f>
        <v>2292.9198900066017</v>
      </c>
      <c r="I45" s="21">
        <f t="shared" si="11"/>
        <v>852.99253694256731</v>
      </c>
      <c r="J45" s="21">
        <f t="shared" si="11"/>
        <v>2279.2660777644487</v>
      </c>
      <c r="K45" s="133"/>
    </row>
    <row r="46" spans="1:13" s="22" customFormat="1" ht="15" customHeight="1">
      <c r="A46" s="19" t="s">
        <v>93</v>
      </c>
      <c r="B46" s="10" t="s">
        <v>150</v>
      </c>
      <c r="C46" s="81" t="e">
        <f ca="1">IFERROR(C45*1000/C47,0)</f>
        <v>#NAME?</v>
      </c>
      <c r="D46" s="81">
        <f>D45</f>
        <v>2166.1653733637036</v>
      </c>
      <c r="E46" s="21" t="s">
        <v>68</v>
      </c>
      <c r="F46" s="21">
        <f>F45</f>
        <v>2200.5985767309021</v>
      </c>
      <c r="G46" s="21" t="s">
        <v>68</v>
      </c>
      <c r="H46" s="21">
        <f>H45</f>
        <v>2292.9198900066017</v>
      </c>
      <c r="I46" s="21" t="s">
        <v>68</v>
      </c>
      <c r="J46" s="21">
        <f>J45</f>
        <v>2279.2660777644487</v>
      </c>
      <c r="K46" s="135"/>
      <c r="L46" s="82"/>
      <c r="M46" s="82"/>
    </row>
    <row r="47" spans="1:13" s="85" customFormat="1" ht="15" hidden="1" customHeight="1">
      <c r="A47" s="75" t="s">
        <v>69</v>
      </c>
      <c r="B47" s="14" t="s">
        <v>70</v>
      </c>
      <c r="C47" s="83" t="s">
        <v>68</v>
      </c>
      <c r="D47" s="17">
        <f>D10</f>
        <v>1080.6957988134686</v>
      </c>
      <c r="E47" s="77" t="s">
        <v>68</v>
      </c>
      <c r="F47" s="77">
        <f>F10</f>
        <v>1397.5346068521067</v>
      </c>
      <c r="G47" s="77" t="s">
        <v>68</v>
      </c>
      <c r="H47" s="77">
        <f>H10+H14</f>
        <v>1491.0059201278063</v>
      </c>
      <c r="I47" s="77" t="s">
        <v>68</v>
      </c>
      <c r="J47" s="77">
        <f>J10+J14</f>
        <v>1478.4521078856535</v>
      </c>
      <c r="K47" s="136"/>
      <c r="L47" s="84"/>
      <c r="M47" s="84"/>
    </row>
    <row r="48" spans="1:13" s="85" customFormat="1" ht="15" hidden="1" customHeight="1">
      <c r="A48" s="75" t="s">
        <v>71</v>
      </c>
      <c r="B48" s="14" t="s">
        <v>72</v>
      </c>
      <c r="C48" s="83" t="s">
        <v>68</v>
      </c>
      <c r="D48" s="86">
        <f>D46-D47</f>
        <v>1085.4695745502349</v>
      </c>
      <c r="E48" s="77" t="s">
        <v>68</v>
      </c>
      <c r="F48" s="16">
        <f>F46-F47</f>
        <v>803.06396987879543</v>
      </c>
      <c r="G48" s="77" t="s">
        <v>68</v>
      </c>
      <c r="H48" s="16">
        <f>H46-H47</f>
        <v>801.91396987879534</v>
      </c>
      <c r="I48" s="77" t="s">
        <v>68</v>
      </c>
      <c r="J48" s="16">
        <f>J46-J47</f>
        <v>800.81396987879521</v>
      </c>
      <c r="K48" s="96"/>
    </row>
    <row r="49" spans="1:11" s="22" customFormat="1" ht="15" hidden="1" customHeight="1">
      <c r="A49" s="19" t="s">
        <v>73</v>
      </c>
      <c r="B49" s="10" t="s">
        <v>74</v>
      </c>
      <c r="C49" s="87" t="s">
        <v>68</v>
      </c>
      <c r="D49" s="88">
        <f>D10/D36*100</f>
        <v>49.889810450405427</v>
      </c>
      <c r="E49" s="21" t="s">
        <v>68</v>
      </c>
      <c r="F49" s="18">
        <f>F10/F36*100</f>
        <v>65.668809058286286</v>
      </c>
      <c r="G49" s="21" t="s">
        <v>68</v>
      </c>
      <c r="H49" s="18">
        <f>(H10+H14)/H36*100</f>
        <v>67.112935424658417</v>
      </c>
      <c r="I49" s="21" t="s">
        <v>68</v>
      </c>
      <c r="J49" s="18">
        <f>(J10+J14)/J36*100</f>
        <v>66.926044317907611</v>
      </c>
      <c r="K49" s="95"/>
    </row>
    <row r="50" spans="1:11" s="22" customFormat="1" ht="15" hidden="1" customHeight="1">
      <c r="A50" s="19" t="s">
        <v>75</v>
      </c>
      <c r="B50" s="10" t="s">
        <v>76</v>
      </c>
      <c r="C50" s="87" t="s">
        <v>68</v>
      </c>
      <c r="D50" s="88">
        <f>100-D49</f>
        <v>50.110189549594573</v>
      </c>
      <c r="E50" s="21" t="s">
        <v>68</v>
      </c>
      <c r="F50" s="18">
        <f>100-F49</f>
        <v>34.331190941713714</v>
      </c>
      <c r="G50" s="21" t="s">
        <v>68</v>
      </c>
      <c r="H50" s="18">
        <f>100-H49</f>
        <v>32.887064575341583</v>
      </c>
      <c r="I50" s="21" t="s">
        <v>68</v>
      </c>
      <c r="J50" s="18">
        <f>100-J49</f>
        <v>33.073955682092389</v>
      </c>
      <c r="K50" s="95"/>
    </row>
    <row r="51" spans="1:11" s="22" customFormat="1" ht="30" customHeight="1">
      <c r="A51" s="19" t="s">
        <v>53</v>
      </c>
      <c r="B51" s="10" t="s">
        <v>78</v>
      </c>
      <c r="C51" s="89">
        <f>E51+G51+I51</f>
        <v>11836.179999999998</v>
      </c>
      <c r="D51" s="87" t="s">
        <v>68</v>
      </c>
      <c r="E51" s="90">
        <f ca="1">'Додаток 2'!E52</f>
        <v>6973.33</v>
      </c>
      <c r="F51" s="21" t="s">
        <v>68</v>
      </c>
      <c r="G51" s="90">
        <f ca="1">'Додаток 2'!G52</f>
        <v>4488.6099999999997</v>
      </c>
      <c r="H51" s="21" t="s">
        <v>68</v>
      </c>
      <c r="I51" s="90">
        <f ca="1">'Додаток 2'!I52</f>
        <v>374.24</v>
      </c>
      <c r="J51" s="21" t="s">
        <v>68</v>
      </c>
      <c r="K51" s="95"/>
    </row>
    <row r="52" spans="1:11" s="22" customFormat="1" hidden="1">
      <c r="A52" s="19" t="s">
        <v>75</v>
      </c>
      <c r="B52" s="10" t="s">
        <v>79</v>
      </c>
      <c r="C52" s="88">
        <v>0</v>
      </c>
      <c r="D52" s="88">
        <v>0</v>
      </c>
      <c r="E52" s="18">
        <v>0</v>
      </c>
      <c r="F52" s="18">
        <v>0</v>
      </c>
      <c r="G52" s="18">
        <v>0</v>
      </c>
      <c r="H52" s="18">
        <v>-809.13414739864902</v>
      </c>
      <c r="I52" s="18">
        <v>0</v>
      </c>
      <c r="J52" s="18">
        <v>-69.167897331582694</v>
      </c>
      <c r="K52" s="95"/>
    </row>
    <row r="53" spans="1:11" s="22" customFormat="1" ht="21" hidden="1">
      <c r="A53" s="19" t="s">
        <v>77</v>
      </c>
      <c r="B53" s="10" t="s">
        <v>80</v>
      </c>
      <c r="C53" s="88">
        <v>0</v>
      </c>
      <c r="D53" s="8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-3.9029172217539543</v>
      </c>
      <c r="K53" s="95"/>
    </row>
    <row r="54" spans="1:11" s="22" customFormat="1">
      <c r="A54" s="19" t="s">
        <v>54</v>
      </c>
      <c r="B54" s="10" t="s">
        <v>88</v>
      </c>
      <c r="C54" s="88">
        <v>0</v>
      </c>
      <c r="D54" s="88">
        <v>0</v>
      </c>
      <c r="E54" s="105" t="s">
        <v>68</v>
      </c>
      <c r="F54" s="105">
        <f>F39/F36*100</f>
        <v>3.404013783088331</v>
      </c>
      <c r="G54" s="105" t="s">
        <v>68</v>
      </c>
      <c r="H54" s="105">
        <f>H39/H36*100</f>
        <v>3.2085670717774373</v>
      </c>
      <c r="I54" s="105" t="s">
        <v>68</v>
      </c>
      <c r="J54" s="105">
        <f>J39/J36*100</f>
        <v>3.1770063562754718</v>
      </c>
      <c r="K54" s="95"/>
    </row>
    <row r="55" spans="1:11">
      <c r="A55" s="180"/>
      <c r="B55" s="180"/>
      <c r="C55" s="180"/>
      <c r="D55" s="180"/>
      <c r="E55" s="180"/>
      <c r="F55" s="180"/>
      <c r="G55" s="180"/>
      <c r="H55" s="180"/>
      <c r="I55" s="180"/>
      <c r="J55" s="180"/>
      <c r="K55" s="96"/>
    </row>
    <row r="56" spans="1:11" hidden="1">
      <c r="A56" s="91"/>
      <c r="B56" s="92"/>
      <c r="C56" s="93"/>
      <c r="D56" s="93"/>
      <c r="E56" s="96"/>
      <c r="F56" s="101">
        <v>1603.0967728474059</v>
      </c>
      <c r="G56" s="96"/>
      <c r="H56" s="94">
        <v>1544.3740158089029</v>
      </c>
      <c r="I56" s="96"/>
      <c r="J56" s="94">
        <v>1488.3646152201795</v>
      </c>
      <c r="K56" s="96"/>
    </row>
    <row r="57" spans="1:11" s="95" customFormat="1" ht="10.5" customHeight="1">
      <c r="A57" s="176" t="s">
        <v>201</v>
      </c>
      <c r="B57" s="177"/>
      <c r="C57" s="177"/>
      <c r="D57" s="177"/>
      <c r="E57" s="177"/>
      <c r="F57" s="177"/>
      <c r="G57" s="177"/>
      <c r="H57" s="177"/>
      <c r="I57" s="177"/>
      <c r="J57" s="177"/>
      <c r="K57" s="73"/>
    </row>
    <row r="58" spans="1:11" s="95" customFormat="1" ht="14.25">
      <c r="A58" s="177"/>
      <c r="B58" s="177"/>
      <c r="C58" s="177"/>
      <c r="D58" s="177"/>
      <c r="E58" s="177"/>
      <c r="F58" s="177"/>
      <c r="G58" s="177"/>
      <c r="H58" s="177"/>
      <c r="I58" s="177"/>
      <c r="J58" s="177"/>
      <c r="K58" s="73"/>
    </row>
    <row r="59" spans="1:11" s="96" customFormat="1">
      <c r="A59" s="177"/>
      <c r="B59" s="177"/>
      <c r="C59" s="177"/>
      <c r="D59" s="177"/>
      <c r="E59" s="177"/>
      <c r="F59" s="177"/>
      <c r="G59" s="177"/>
      <c r="H59" s="177"/>
      <c r="I59" s="177"/>
      <c r="J59" s="177"/>
      <c r="K59" s="129"/>
    </row>
    <row r="60" spans="1:11" hidden="1">
      <c r="F60" s="100">
        <f>F46-F56</f>
        <v>597.50180388349622</v>
      </c>
      <c r="G60" s="100"/>
      <c r="H60" s="100">
        <f>H46-H56</f>
        <v>748.54587419769882</v>
      </c>
      <c r="I60" s="100"/>
      <c r="J60" s="100">
        <f>J46-J56</f>
        <v>790.90146254426918</v>
      </c>
      <c r="K60" s="100"/>
    </row>
    <row r="61" spans="1:11" hidden="1"/>
    <row r="62" spans="1:11" hidden="1">
      <c r="F62" s="103">
        <v>1530.66</v>
      </c>
      <c r="G62" s="103"/>
      <c r="H62" s="103">
        <v>1473.09</v>
      </c>
      <c r="I62" s="103"/>
      <c r="J62" s="103">
        <v>1418.18</v>
      </c>
    </row>
    <row r="63" spans="1:11" hidden="1">
      <c r="F63" s="104">
        <v>72.436772847405763</v>
      </c>
      <c r="G63" s="103"/>
      <c r="H63" s="104">
        <v>71.284015808902979</v>
      </c>
      <c r="I63" s="103"/>
      <c r="J63" s="104">
        <v>70.184615220179566</v>
      </c>
    </row>
  </sheetData>
  <mergeCells count="11">
    <mergeCell ref="C5:D5"/>
    <mergeCell ref="G1:K1"/>
    <mergeCell ref="E5:F5"/>
    <mergeCell ref="G5:H5"/>
    <mergeCell ref="A57:J59"/>
    <mergeCell ref="A2:J2"/>
    <mergeCell ref="A3:J3"/>
    <mergeCell ref="I5:J5"/>
    <mergeCell ref="A55:J55"/>
    <mergeCell ref="A5:A6"/>
    <mergeCell ref="B5:B6"/>
  </mergeCells>
  <phoneticPr fontId="0" type="noConversion"/>
  <conditionalFormatting sqref="A3">
    <cfRule type="cellIs" dxfId="9" priority="2" operator="equal">
      <formula>0</formula>
    </cfRule>
  </conditionalFormatting>
  <conditionalFormatting sqref="B1">
    <cfRule type="containsText" dxfId="8" priority="1" operator="containsText" text="Для корек">
      <formula>NOT(ISERROR(SEARCH("Для корек",B1)))</formula>
    </cfRule>
  </conditionalFormatting>
  <pageMargins left="0.70866141732283472" right="0.24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8"/>
  <sheetViews>
    <sheetView topLeftCell="A40" zoomScale="130" zoomScaleNormal="130" workbookViewId="0">
      <selection activeCell="B69" sqref="B69"/>
    </sheetView>
  </sheetViews>
  <sheetFormatPr defaultRowHeight="15"/>
  <cols>
    <col min="1" max="1" width="6.140625" style="36" customWidth="1"/>
    <col min="2" max="2" width="31.5703125" style="5" customWidth="1"/>
    <col min="3" max="4" width="12" style="5" hidden="1" customWidth="1"/>
    <col min="5" max="6" width="8.5703125" style="5" hidden="1" customWidth="1"/>
    <col min="7" max="10" width="8.5703125" style="5" customWidth="1"/>
    <col min="11" max="16384" width="9.140625" style="5"/>
  </cols>
  <sheetData>
    <row r="1" spans="1:11" ht="58.5" hidden="1" customHeight="1">
      <c r="A1" s="1"/>
      <c r="B1" s="2" t="e">
        <v>#REF!</v>
      </c>
      <c r="C1" s="3"/>
      <c r="D1" s="4"/>
      <c r="E1" s="3"/>
      <c r="F1" s="3"/>
      <c r="G1" s="3"/>
      <c r="H1" s="3"/>
      <c r="I1" s="184"/>
      <c r="J1" s="184"/>
    </row>
    <row r="2" spans="1:11" ht="129" customHeight="1">
      <c r="A2" s="137"/>
      <c r="B2" s="138"/>
      <c r="C2" s="139"/>
      <c r="D2" s="140"/>
      <c r="E2" s="139"/>
      <c r="F2" s="139"/>
      <c r="G2" s="172" t="s">
        <v>204</v>
      </c>
      <c r="H2" s="173"/>
      <c r="I2" s="173"/>
      <c r="J2" s="173"/>
      <c r="K2" s="174"/>
    </row>
    <row r="3" spans="1:11" ht="14.25" customHeight="1">
      <c r="A3" s="191" t="s">
        <v>206</v>
      </c>
      <c r="B3" s="191"/>
      <c r="C3" s="191"/>
      <c r="D3" s="191"/>
      <c r="E3" s="191"/>
      <c r="F3" s="191"/>
      <c r="G3" s="191"/>
      <c r="H3" s="191"/>
      <c r="I3" s="191"/>
      <c r="J3" s="191"/>
      <c r="K3" s="192"/>
    </row>
    <row r="4" spans="1:11" ht="14.25" customHeight="1">
      <c r="A4" s="189" t="s">
        <v>205</v>
      </c>
      <c r="B4" s="189"/>
      <c r="C4" s="189"/>
      <c r="D4" s="189"/>
      <c r="E4" s="189"/>
      <c r="F4" s="189"/>
      <c r="G4" s="189"/>
      <c r="H4" s="189"/>
      <c r="I4" s="189"/>
      <c r="J4" s="189"/>
      <c r="K4" s="38"/>
    </row>
    <row r="5" spans="1:11">
      <c r="A5" s="141"/>
      <c r="B5" s="142"/>
      <c r="C5" s="141"/>
      <c r="D5" s="141"/>
      <c r="E5" s="141"/>
      <c r="F5" s="141"/>
      <c r="G5" s="141"/>
      <c r="H5" s="143"/>
      <c r="I5" s="141"/>
      <c r="J5" s="143" t="s">
        <v>1</v>
      </c>
      <c r="K5" s="6"/>
    </row>
    <row r="6" spans="1:11" s="6" customFormat="1" ht="25.5" customHeight="1">
      <c r="A6" s="185" t="s">
        <v>2</v>
      </c>
      <c r="B6" s="186" t="s">
        <v>3</v>
      </c>
      <c r="C6" s="187" t="s">
        <v>4</v>
      </c>
      <c r="D6" s="187"/>
      <c r="E6" s="188" t="s">
        <v>5</v>
      </c>
      <c r="F6" s="188"/>
      <c r="G6" s="188" t="s">
        <v>6</v>
      </c>
      <c r="H6" s="188"/>
      <c r="I6" s="188" t="s">
        <v>7</v>
      </c>
      <c r="J6" s="188"/>
    </row>
    <row r="7" spans="1:11" s="6" customFormat="1" ht="25.5" customHeight="1">
      <c r="A7" s="185"/>
      <c r="B7" s="186"/>
      <c r="C7" s="7" t="s">
        <v>8</v>
      </c>
      <c r="D7" s="7" t="s">
        <v>9</v>
      </c>
      <c r="E7" s="7" t="s">
        <v>10</v>
      </c>
      <c r="F7" s="7" t="s">
        <v>11</v>
      </c>
      <c r="G7" s="7" t="s">
        <v>10</v>
      </c>
      <c r="H7" s="7" t="s">
        <v>11</v>
      </c>
      <c r="I7" s="7" t="s">
        <v>10</v>
      </c>
      <c r="J7" s="7" t="s">
        <v>11</v>
      </c>
    </row>
    <row r="8" spans="1:11" ht="11.25" customHeight="1">
      <c r="A8" s="8">
        <v>1</v>
      </c>
      <c r="B8" s="9">
        <v>2</v>
      </c>
      <c r="C8" s="9">
        <v>4</v>
      </c>
      <c r="D8" s="9">
        <v>5</v>
      </c>
      <c r="E8" s="9">
        <v>3</v>
      </c>
      <c r="F8" s="9">
        <v>4</v>
      </c>
      <c r="G8" s="9">
        <v>3</v>
      </c>
      <c r="H8" s="9">
        <v>4</v>
      </c>
      <c r="I8" s="9">
        <v>5</v>
      </c>
      <c r="J8" s="9">
        <v>6</v>
      </c>
      <c r="K8" s="38"/>
    </row>
    <row r="9" spans="1:11" s="12" customFormat="1">
      <c r="A9" s="13">
        <v>1</v>
      </c>
      <c r="B9" s="10" t="s">
        <v>12</v>
      </c>
      <c r="C9" s="11">
        <f t="shared" ref="C9:J9" si="0">C10+C18+C19+C23</f>
        <v>21154.418870000001</v>
      </c>
      <c r="D9" s="11">
        <f t="shared" si="0"/>
        <v>1787.2674182041842</v>
      </c>
      <c r="E9" s="21">
        <f t="shared" si="0"/>
        <v>12198.181261271549</v>
      </c>
      <c r="F9" s="21">
        <f t="shared" si="0"/>
        <v>1749.2546068521067</v>
      </c>
      <c r="G9" s="21">
        <f t="shared" si="0"/>
        <v>8271.3112280320493</v>
      </c>
      <c r="H9" s="21">
        <f t="shared" si="0"/>
        <v>1842.7259201278066</v>
      </c>
      <c r="I9" s="21">
        <f t="shared" si="0"/>
        <v>684.92638069640009</v>
      </c>
      <c r="J9" s="21">
        <f t="shared" si="0"/>
        <v>1830.1721078856538</v>
      </c>
      <c r="K9" s="37"/>
    </row>
    <row r="10" spans="1:11" s="12" customFormat="1">
      <c r="A10" s="13" t="s">
        <v>13</v>
      </c>
      <c r="B10" s="10" t="s">
        <v>14</v>
      </c>
      <c r="C10" s="11">
        <f>SUM(C11:C17)</f>
        <v>17359.27</v>
      </c>
      <c r="D10" s="11">
        <f>SUM(D11:D17)</f>
        <v>1466.6277464519803</v>
      </c>
      <c r="E10" s="21">
        <f t="shared" ref="E10:J10" si="1">E11+E14+E17+E15</f>
        <v>9962.2550190517541</v>
      </c>
      <c r="F10" s="21">
        <f t="shared" si="1"/>
        <v>1428.6146068521066</v>
      </c>
      <c r="G10" s="21">
        <f t="shared" si="1"/>
        <v>6832.0847910083903</v>
      </c>
      <c r="H10" s="21">
        <f t="shared" si="1"/>
        <v>1522.0859201278065</v>
      </c>
      <c r="I10" s="21">
        <f t="shared" si="1"/>
        <v>564.93018993985538</v>
      </c>
      <c r="J10" s="21">
        <f t="shared" si="1"/>
        <v>1509.5321078856537</v>
      </c>
      <c r="K10" s="37"/>
    </row>
    <row r="11" spans="1:11">
      <c r="A11" s="8" t="s">
        <v>15</v>
      </c>
      <c r="B11" s="14" t="s">
        <v>161</v>
      </c>
      <c r="C11" s="15">
        <f>E11+G11+I11</f>
        <v>12791.31</v>
      </c>
      <c r="D11" s="15">
        <f>C11/$C$52*1000</f>
        <v>1080.6957988134686</v>
      </c>
      <c r="E11" s="16">
        <f t="shared" ref="E11:J11" si="2">SUM(E12:E13)</f>
        <v>9745.4699999999993</v>
      </c>
      <c r="F11" s="16">
        <f t="shared" si="2"/>
        <v>1397.5346068521067</v>
      </c>
      <c r="G11" s="16">
        <f t="shared" si="2"/>
        <v>2936.9700000000003</v>
      </c>
      <c r="H11" s="16">
        <f t="shared" si="2"/>
        <v>654.31614686952094</v>
      </c>
      <c r="I11" s="16">
        <f t="shared" si="2"/>
        <v>108.87</v>
      </c>
      <c r="J11" s="16">
        <f t="shared" si="2"/>
        <v>290.90957674219754</v>
      </c>
      <c r="K11" s="38"/>
    </row>
    <row r="12" spans="1:11">
      <c r="A12" s="8" t="s">
        <v>164</v>
      </c>
      <c r="B12" s="14" t="s">
        <v>162</v>
      </c>
      <c r="C12" s="15"/>
      <c r="D12" s="15"/>
      <c r="E12" s="16">
        <v>7934.73</v>
      </c>
      <c r="F12" s="77">
        <v>1137.8681347362021</v>
      </c>
      <c r="G12" s="16">
        <v>2263.9</v>
      </c>
      <c r="H12" s="77">
        <v>504.36549399480026</v>
      </c>
      <c r="I12" s="16">
        <v>79.3</v>
      </c>
      <c r="J12" s="77">
        <v>211.89610944848226</v>
      </c>
      <c r="K12" s="38"/>
    </row>
    <row r="13" spans="1:11" ht="22.5">
      <c r="A13" s="8" t="s">
        <v>165</v>
      </c>
      <c r="B13" s="14" t="s">
        <v>163</v>
      </c>
      <c r="C13" s="15"/>
      <c r="D13" s="15"/>
      <c r="E13" s="16">
        <v>1810.74</v>
      </c>
      <c r="F13" s="77">
        <v>259.66647211590441</v>
      </c>
      <c r="G13" s="16">
        <v>673.06999999999994</v>
      </c>
      <c r="H13" s="77">
        <v>149.95065287472067</v>
      </c>
      <c r="I13" s="16">
        <v>29.57</v>
      </c>
      <c r="J13" s="77">
        <v>79.013467293715266</v>
      </c>
      <c r="K13" s="38"/>
    </row>
    <row r="14" spans="1:11">
      <c r="A14" s="8" t="s">
        <v>16</v>
      </c>
      <c r="B14" s="14" t="s">
        <v>17</v>
      </c>
      <c r="C14" s="17">
        <f>E14+G14+I14</f>
        <v>205.16000000000008</v>
      </c>
      <c r="D14" s="15">
        <f t="shared" ref="D14:D30" si="3">C14/$C$52*1000</f>
        <v>17.333295032687921</v>
      </c>
      <c r="E14" s="16">
        <v>120.87078625029363</v>
      </c>
      <c r="F14" s="77">
        <v>17.329999999999998</v>
      </c>
      <c r="G14" s="16">
        <v>77.802401416673305</v>
      </c>
      <c r="H14" s="77">
        <v>17.329999999999998</v>
      </c>
      <c r="I14" s="16">
        <v>6.486812333033126</v>
      </c>
      <c r="J14" s="77">
        <v>17.329999999999998</v>
      </c>
      <c r="K14" s="38"/>
    </row>
    <row r="15" spans="1:11" ht="32.25" customHeight="1">
      <c r="A15" s="8" t="s">
        <v>18</v>
      </c>
      <c r="B15" s="14" t="s">
        <v>83</v>
      </c>
      <c r="C15" s="15">
        <f>E15+G15+I15</f>
        <v>4200</v>
      </c>
      <c r="D15" s="15">
        <f t="shared" si="3"/>
        <v>354.84421494096921</v>
      </c>
      <c r="E15" s="16">
        <v>0</v>
      </c>
      <c r="F15" s="16">
        <v>0</v>
      </c>
      <c r="G15" s="16">
        <v>3755.5740831448729</v>
      </c>
      <c r="H15" s="16">
        <v>836.68977325828553</v>
      </c>
      <c r="I15" s="16">
        <v>444.42591685512701</v>
      </c>
      <c r="J15" s="16">
        <v>1187.542531143456</v>
      </c>
      <c r="K15" s="38"/>
    </row>
    <row r="16" spans="1:11" ht="21.75" customHeight="1">
      <c r="A16" s="8" t="s">
        <v>19</v>
      </c>
      <c r="B16" s="14" t="s">
        <v>20</v>
      </c>
      <c r="C16" s="15">
        <f>E16+G16+I16</f>
        <v>0</v>
      </c>
      <c r="D16" s="15">
        <f t="shared" si="3"/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38"/>
    </row>
    <row r="17" spans="1:11" ht="22.5" customHeight="1">
      <c r="A17" s="8" t="s">
        <v>21</v>
      </c>
      <c r="B17" s="14" t="s">
        <v>22</v>
      </c>
      <c r="C17" s="17">
        <f>E17+G17+I17</f>
        <v>162.80000000000004</v>
      </c>
      <c r="D17" s="15">
        <f t="shared" si="3"/>
        <v>13.754437664854713</v>
      </c>
      <c r="E17" s="16">
        <v>95.914232801461296</v>
      </c>
      <c r="F17" s="77">
        <v>13.75</v>
      </c>
      <c r="G17" s="16">
        <v>61.738306446843502</v>
      </c>
      <c r="H17" s="77">
        <v>13.75</v>
      </c>
      <c r="I17" s="16">
        <v>5.1474607516952267</v>
      </c>
      <c r="J17" s="77">
        <v>13.75</v>
      </c>
      <c r="K17" s="38"/>
    </row>
    <row r="18" spans="1:11" s="12" customFormat="1" ht="13.5" customHeight="1">
      <c r="A18" s="13" t="s">
        <v>23</v>
      </c>
      <c r="B18" s="10" t="s">
        <v>24</v>
      </c>
      <c r="C18" s="11">
        <f>E18+G18+I18</f>
        <v>1680.2257800000002</v>
      </c>
      <c r="D18" s="11">
        <f t="shared" si="3"/>
        <v>141.95676138754229</v>
      </c>
      <c r="E18" s="21">
        <v>989.91134288659032</v>
      </c>
      <c r="F18" s="21">
        <v>141.96</v>
      </c>
      <c r="G18" s="21">
        <v>637.18853873173612</v>
      </c>
      <c r="H18" s="21">
        <v>141.96</v>
      </c>
      <c r="I18" s="21">
        <v>53.125898381673828</v>
      </c>
      <c r="J18" s="21">
        <v>141.96</v>
      </c>
      <c r="K18" s="37"/>
    </row>
    <row r="19" spans="1:11" s="12" customFormat="1">
      <c r="A19" s="13" t="s">
        <v>25</v>
      </c>
      <c r="B19" s="10" t="s">
        <v>26</v>
      </c>
      <c r="C19" s="11">
        <f t="shared" ref="C19:I19" si="4">SUM(C20:C22)</f>
        <v>568.55630999999994</v>
      </c>
      <c r="D19" s="11">
        <f t="shared" si="4"/>
        <v>48.035456540877206</v>
      </c>
      <c r="E19" s="21">
        <f t="shared" si="4"/>
        <v>334.96709016019531</v>
      </c>
      <c r="F19" s="21">
        <f t="shared" si="4"/>
        <v>48.03</v>
      </c>
      <c r="G19" s="21">
        <f t="shared" si="4"/>
        <v>215.61243058394683</v>
      </c>
      <c r="H19" s="21">
        <f t="shared" si="4"/>
        <v>48.03</v>
      </c>
      <c r="I19" s="21">
        <f t="shared" si="4"/>
        <v>17.976789255857888</v>
      </c>
      <c r="J19" s="21">
        <f>SUM(J20:J22)</f>
        <v>48.03</v>
      </c>
      <c r="K19" s="37"/>
    </row>
    <row r="20" spans="1:11">
      <c r="A20" s="8" t="s">
        <v>27</v>
      </c>
      <c r="B20" s="14" t="s">
        <v>28</v>
      </c>
      <c r="C20" s="15">
        <f>E20+G20+I20</f>
        <v>369.64967000000001</v>
      </c>
      <c r="D20" s="15">
        <f t="shared" si="3"/>
        <v>31.230487370080553</v>
      </c>
      <c r="E20" s="77">
        <v>217.78049449240382</v>
      </c>
      <c r="F20" s="77">
        <v>31.23</v>
      </c>
      <c r="G20" s="77">
        <v>140.18147791421725</v>
      </c>
      <c r="H20" s="77">
        <v>31.23</v>
      </c>
      <c r="I20" s="77">
        <v>11.687697593378946</v>
      </c>
      <c r="J20" s="77">
        <v>31.23</v>
      </c>
      <c r="K20" s="38"/>
    </row>
    <row r="21" spans="1:11">
      <c r="A21" s="8" t="s">
        <v>29</v>
      </c>
      <c r="B21" s="14" t="s">
        <v>30</v>
      </c>
      <c r="C21" s="15">
        <f>E21+G21+I21</f>
        <v>55.526639999999993</v>
      </c>
      <c r="D21" s="15">
        <f t="shared" si="3"/>
        <v>4.6912635664547171</v>
      </c>
      <c r="E21" s="77">
        <v>32.713728965865677</v>
      </c>
      <c r="F21" s="77">
        <v>4.6900000000000004</v>
      </c>
      <c r="G21" s="77">
        <v>21.057252557024309</v>
      </c>
      <c r="H21" s="77">
        <v>4.6900000000000004</v>
      </c>
      <c r="I21" s="77">
        <v>1.7556584771100134</v>
      </c>
      <c r="J21" s="77">
        <v>4.6900000000000004</v>
      </c>
      <c r="K21" s="38"/>
    </row>
    <row r="22" spans="1:11">
      <c r="A22" s="8" t="s">
        <v>31</v>
      </c>
      <c r="B22" s="14" t="s">
        <v>32</v>
      </c>
      <c r="C22" s="15">
        <f>E22+G22+I22</f>
        <v>143.38</v>
      </c>
      <c r="D22" s="15">
        <f t="shared" si="3"/>
        <v>12.113705604341941</v>
      </c>
      <c r="E22" s="77">
        <v>84.472866701925795</v>
      </c>
      <c r="F22" s="77">
        <v>12.11</v>
      </c>
      <c r="G22" s="77">
        <v>54.373700112705279</v>
      </c>
      <c r="H22" s="77">
        <v>12.11</v>
      </c>
      <c r="I22" s="77">
        <v>4.5334331853689287</v>
      </c>
      <c r="J22" s="77">
        <v>12.11</v>
      </c>
      <c r="K22" s="38"/>
    </row>
    <row r="23" spans="1:11" s="12" customFormat="1">
      <c r="A23" s="13" t="s">
        <v>33</v>
      </c>
      <c r="B23" s="10" t="s">
        <v>34</v>
      </c>
      <c r="C23" s="11">
        <f t="shared" ref="C23:J23" si="5">SUM(C24:C26)</f>
        <v>1546.3667800000003</v>
      </c>
      <c r="D23" s="11">
        <f t="shared" si="5"/>
        <v>130.64745382378442</v>
      </c>
      <c r="E23" s="21">
        <f t="shared" si="5"/>
        <v>911.04780917301036</v>
      </c>
      <c r="F23" s="21">
        <f t="shared" si="5"/>
        <v>130.65</v>
      </c>
      <c r="G23" s="21">
        <f t="shared" si="5"/>
        <v>586.42546770797674</v>
      </c>
      <c r="H23" s="21">
        <f t="shared" si="5"/>
        <v>130.65</v>
      </c>
      <c r="I23" s="21">
        <f t="shared" si="5"/>
        <v>48.893503119013069</v>
      </c>
      <c r="J23" s="21">
        <f t="shared" si="5"/>
        <v>130.65</v>
      </c>
      <c r="K23" s="37"/>
    </row>
    <row r="24" spans="1:11">
      <c r="A24" s="8" t="s">
        <v>35</v>
      </c>
      <c r="B24" s="14" t="s">
        <v>36</v>
      </c>
      <c r="C24" s="15">
        <f>E24+G24+I24</f>
        <v>1081.1453999116411</v>
      </c>
      <c r="D24" s="15">
        <f t="shared" si="3"/>
        <v>91.342426349687258</v>
      </c>
      <c r="E24" s="77">
        <v>636.96088193706441</v>
      </c>
      <c r="F24" s="77">
        <v>91.34</v>
      </c>
      <c r="G24" s="77">
        <v>410.00052833746958</v>
      </c>
      <c r="H24" s="77">
        <v>91.34</v>
      </c>
      <c r="I24" s="77">
        <v>34.183989637106947</v>
      </c>
      <c r="J24" s="77">
        <v>91.34</v>
      </c>
      <c r="K24" s="38"/>
    </row>
    <row r="25" spans="1:11">
      <c r="A25" s="8" t="s">
        <v>37</v>
      </c>
      <c r="B25" s="14" t="s">
        <v>38</v>
      </c>
      <c r="C25" s="15">
        <f>E25+G25+I25</f>
        <v>237.85198894342855</v>
      </c>
      <c r="D25" s="15">
        <f t="shared" si="3"/>
        <v>20.095333878280712</v>
      </c>
      <c r="E25" s="77">
        <v>140.13139459343122</v>
      </c>
      <c r="F25" s="77">
        <v>20.100000000000001</v>
      </c>
      <c r="G25" s="77">
        <v>90.20011659938956</v>
      </c>
      <c r="H25" s="77">
        <v>20.100000000000001</v>
      </c>
      <c r="I25" s="77">
        <v>7.5204777506077729</v>
      </c>
      <c r="J25" s="77">
        <v>20.100000000000001</v>
      </c>
      <c r="K25" s="38"/>
    </row>
    <row r="26" spans="1:11">
      <c r="A26" s="8" t="s">
        <v>39</v>
      </c>
      <c r="B26" s="14" t="s">
        <v>40</v>
      </c>
      <c r="C26" s="15">
        <f>E26+G26+I26</f>
        <v>227.36939114493072</v>
      </c>
      <c r="D26" s="15">
        <f t="shared" si="3"/>
        <v>19.209693595816447</v>
      </c>
      <c r="E26" s="77">
        <v>133.9555326425147</v>
      </c>
      <c r="F26" s="77">
        <v>19.21</v>
      </c>
      <c r="G26" s="77">
        <v>86.224822771117644</v>
      </c>
      <c r="H26" s="77">
        <v>19.21</v>
      </c>
      <c r="I26" s="77">
        <v>7.1890357312983468</v>
      </c>
      <c r="J26" s="77">
        <v>19.21</v>
      </c>
      <c r="K26" s="38"/>
    </row>
    <row r="27" spans="1:11" s="12" customFormat="1">
      <c r="A27" s="13">
        <v>2</v>
      </c>
      <c r="B27" s="10" t="s">
        <v>41</v>
      </c>
      <c r="C27" s="11">
        <f t="shared" ref="C27:J27" si="6">SUM(C28:C30)</f>
        <v>1306.3999900000001</v>
      </c>
      <c r="D27" s="11">
        <f t="shared" si="6"/>
        <v>110.37344734534285</v>
      </c>
      <c r="E27" s="21">
        <f t="shared" si="6"/>
        <v>769.6704715766997</v>
      </c>
      <c r="F27" s="21">
        <f t="shared" si="6"/>
        <v>110.38</v>
      </c>
      <c r="G27" s="21">
        <f t="shared" si="6"/>
        <v>495.42335948877934</v>
      </c>
      <c r="H27" s="21">
        <f t="shared" si="6"/>
        <v>110.38</v>
      </c>
      <c r="I27" s="21">
        <f t="shared" si="6"/>
        <v>41.306158934521108</v>
      </c>
      <c r="J27" s="21">
        <f t="shared" si="6"/>
        <v>110.38</v>
      </c>
      <c r="K27" s="37"/>
    </row>
    <row r="28" spans="1:11">
      <c r="A28" s="8" t="s">
        <v>42</v>
      </c>
      <c r="B28" s="14" t="s">
        <v>36</v>
      </c>
      <c r="C28" s="15">
        <f>E28+G28+I28</f>
        <v>888.75272134714191</v>
      </c>
      <c r="D28" s="15">
        <f t="shared" si="3"/>
        <v>75.087800400732505</v>
      </c>
      <c r="E28" s="77">
        <v>523.61201116843995</v>
      </c>
      <c r="F28" s="77">
        <v>75.09</v>
      </c>
      <c r="G28" s="77">
        <v>337.03985175673188</v>
      </c>
      <c r="H28" s="77">
        <v>75.09</v>
      </c>
      <c r="I28" s="77">
        <v>28.100858421970131</v>
      </c>
      <c r="J28" s="77">
        <v>75.09</v>
      </c>
      <c r="K28" s="38"/>
    </row>
    <row r="29" spans="1:11">
      <c r="A29" s="8" t="s">
        <v>43</v>
      </c>
      <c r="B29" s="14" t="s">
        <v>44</v>
      </c>
      <c r="C29" s="15">
        <f>E29+G29+I29</f>
        <v>195.5256003011504</v>
      </c>
      <c r="D29" s="15">
        <f t="shared" si="3"/>
        <v>16.519316223743676</v>
      </c>
      <c r="E29" s="77">
        <v>115.19464340251848</v>
      </c>
      <c r="F29" s="77">
        <v>16.52</v>
      </c>
      <c r="G29" s="77">
        <v>74.148767995058094</v>
      </c>
      <c r="H29" s="77">
        <v>16.52</v>
      </c>
      <c r="I29" s="77">
        <v>6.1821889035738335</v>
      </c>
      <c r="J29" s="77">
        <v>16.52</v>
      </c>
      <c r="K29" s="38"/>
    </row>
    <row r="30" spans="1:11">
      <c r="A30" s="8" t="s">
        <v>45</v>
      </c>
      <c r="B30" s="14" t="s">
        <v>40</v>
      </c>
      <c r="C30" s="15">
        <f>E30+G30+I30</f>
        <v>222.12166835170771</v>
      </c>
      <c r="D30" s="15">
        <f t="shared" si="3"/>
        <v>18.766330720866677</v>
      </c>
      <c r="E30" s="77">
        <v>130.86381700574123</v>
      </c>
      <c r="F30" s="77">
        <v>18.77</v>
      </c>
      <c r="G30" s="77">
        <v>84.234739736989368</v>
      </c>
      <c r="H30" s="77">
        <v>18.77</v>
      </c>
      <c r="I30" s="77">
        <v>7.0231116089771453</v>
      </c>
      <c r="J30" s="77">
        <v>18.77</v>
      </c>
      <c r="K30" s="38"/>
    </row>
    <row r="31" spans="1:11" s="12" customFormat="1" hidden="1">
      <c r="A31" s="13">
        <v>3</v>
      </c>
      <c r="B31" s="10" t="s">
        <v>46</v>
      </c>
      <c r="C31" s="11" t="e">
        <f>E31+G31+#REF!+I31</f>
        <v>#REF!</v>
      </c>
      <c r="D31" s="11">
        <f>SUM(D32:D34)</f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37"/>
    </row>
    <row r="32" spans="1:11" s="12" customFormat="1" hidden="1">
      <c r="A32" s="13" t="s">
        <v>47</v>
      </c>
      <c r="B32" s="10" t="s">
        <v>36</v>
      </c>
      <c r="C32" s="11" t="e">
        <f>E32+G32+#REF!+I32</f>
        <v>#REF!</v>
      </c>
      <c r="D32" s="1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37"/>
    </row>
    <row r="33" spans="1:11" s="12" customFormat="1" hidden="1">
      <c r="A33" s="13" t="s">
        <v>48</v>
      </c>
      <c r="B33" s="10" t="s">
        <v>38</v>
      </c>
      <c r="C33" s="11" t="e">
        <f>E33+G33+#REF!+I33</f>
        <v>#REF!</v>
      </c>
      <c r="D33" s="1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37"/>
    </row>
    <row r="34" spans="1:11" s="12" customFormat="1" hidden="1">
      <c r="A34" s="13" t="s">
        <v>49</v>
      </c>
      <c r="B34" s="10" t="s">
        <v>40</v>
      </c>
      <c r="C34" s="11" t="e">
        <f>E34+G34+#REF!+I34</f>
        <v>#REF!</v>
      </c>
      <c r="D34" s="1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37"/>
    </row>
    <row r="35" spans="1:11" s="12" customFormat="1" hidden="1">
      <c r="A35" s="13">
        <v>4</v>
      </c>
      <c r="B35" s="10" t="s">
        <v>50</v>
      </c>
      <c r="C35" s="11" t="e">
        <f>E35+G35+#REF!+I35</f>
        <v>#REF!</v>
      </c>
      <c r="D35" s="1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37"/>
    </row>
    <row r="36" spans="1:11" s="12" customFormat="1" hidden="1">
      <c r="A36" s="13">
        <v>5</v>
      </c>
      <c r="B36" s="10" t="s">
        <v>51</v>
      </c>
      <c r="C36" s="11" t="e">
        <f>E36+G36+#REF!+I36</f>
        <v>#REF!</v>
      </c>
      <c r="D36" s="1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37"/>
    </row>
    <row r="37" spans="1:11" s="12" customFormat="1">
      <c r="A37" s="13" t="s">
        <v>90</v>
      </c>
      <c r="B37" s="10" t="s">
        <v>52</v>
      </c>
      <c r="C37" s="11">
        <f>C9+C27</f>
        <v>22460.818860000003</v>
      </c>
      <c r="D37" s="11">
        <f>D9+D27+D31+D35+D36</f>
        <v>1897.640865549527</v>
      </c>
      <c r="E37" s="21">
        <f t="shared" ref="E37:J37" si="7">E9+E27+E31+E35+E36</f>
        <v>12967.851732848249</v>
      </c>
      <c r="F37" s="21">
        <f t="shared" si="7"/>
        <v>1859.6346068521066</v>
      </c>
      <c r="G37" s="21">
        <f t="shared" si="7"/>
        <v>8766.7345875208284</v>
      </c>
      <c r="H37" s="21">
        <f t="shared" si="7"/>
        <v>1953.1059201278067</v>
      </c>
      <c r="I37" s="21">
        <f t="shared" si="7"/>
        <v>726.23253963092122</v>
      </c>
      <c r="J37" s="21">
        <f t="shared" si="7"/>
        <v>1940.5521078856536</v>
      </c>
      <c r="K37" s="37"/>
    </row>
    <row r="38" spans="1:11" s="12" customFormat="1" hidden="1">
      <c r="A38" s="13" t="s">
        <v>53</v>
      </c>
      <c r="B38" s="10" t="s">
        <v>81</v>
      </c>
      <c r="C38" s="11"/>
      <c r="D38" s="11"/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37"/>
    </row>
    <row r="39" spans="1:11" s="12" customFormat="1" ht="21" hidden="1">
      <c r="A39" s="13" t="s">
        <v>54</v>
      </c>
      <c r="B39" s="10" t="s">
        <v>89</v>
      </c>
      <c r="C39" s="11"/>
      <c r="D39" s="11"/>
      <c r="E39" s="21"/>
      <c r="F39" s="21"/>
      <c r="G39" s="21">
        <v>0</v>
      </c>
      <c r="H39" s="21">
        <v>0</v>
      </c>
      <c r="I39" s="21"/>
      <c r="J39" s="21"/>
      <c r="K39" s="37"/>
    </row>
    <row r="40" spans="1:11" s="12" customFormat="1">
      <c r="A40" s="13" t="s">
        <v>91</v>
      </c>
      <c r="B40" s="10" t="s">
        <v>55</v>
      </c>
      <c r="C40" s="23">
        <v>0</v>
      </c>
      <c r="D40" s="23">
        <v>0</v>
      </c>
      <c r="E40" s="18">
        <f t="shared" ref="E40:J40" si="8">SUM(E41:E45)</f>
        <v>176.02543</v>
      </c>
      <c r="F40" s="18">
        <f t="shared" si="8"/>
        <v>25.25</v>
      </c>
      <c r="G40" s="18">
        <f t="shared" si="8"/>
        <v>108.1356</v>
      </c>
      <c r="H40" s="18">
        <f t="shared" si="8"/>
        <v>24.090000000000003</v>
      </c>
      <c r="I40" s="18">
        <f t="shared" si="8"/>
        <v>8.6049399999999991</v>
      </c>
      <c r="J40" s="18">
        <f t="shared" si="8"/>
        <v>22.990000000000002</v>
      </c>
      <c r="K40" s="37"/>
    </row>
    <row r="41" spans="1:11">
      <c r="A41" s="8" t="s">
        <v>158</v>
      </c>
      <c r="B41" s="24" t="s">
        <v>57</v>
      </c>
      <c r="C41" s="25" t="s">
        <v>58</v>
      </c>
      <c r="D41" s="25" t="s">
        <v>58</v>
      </c>
      <c r="E41" s="77">
        <v>33.444830000000003</v>
      </c>
      <c r="F41" s="77">
        <v>4.8</v>
      </c>
      <c r="G41" s="77">
        <v>20.545759999999998</v>
      </c>
      <c r="H41" s="77">
        <v>4.58</v>
      </c>
      <c r="I41" s="77">
        <v>1.6349400000000001</v>
      </c>
      <c r="J41" s="77">
        <v>4.37</v>
      </c>
      <c r="K41" s="38"/>
    </row>
    <row r="42" spans="1:11" hidden="1">
      <c r="A42" s="8" t="s">
        <v>85</v>
      </c>
      <c r="B42" s="24" t="s">
        <v>60</v>
      </c>
      <c r="C42" s="25" t="s">
        <v>58</v>
      </c>
      <c r="D42" s="25" t="s">
        <v>58</v>
      </c>
      <c r="E42" s="77" t="s">
        <v>58</v>
      </c>
      <c r="F42" s="77" t="s">
        <v>58</v>
      </c>
      <c r="G42" s="77" t="s">
        <v>58</v>
      </c>
      <c r="H42" s="77">
        <v>0</v>
      </c>
      <c r="I42" s="77" t="s">
        <v>58</v>
      </c>
      <c r="J42" s="77">
        <v>0</v>
      </c>
      <c r="K42" s="38"/>
    </row>
    <row r="43" spans="1:11" hidden="1">
      <c r="A43" s="8" t="s">
        <v>86</v>
      </c>
      <c r="B43" s="24" t="s">
        <v>62</v>
      </c>
      <c r="C43" s="25" t="s">
        <v>58</v>
      </c>
      <c r="D43" s="25" t="s">
        <v>58</v>
      </c>
      <c r="E43" s="77" t="s">
        <v>58</v>
      </c>
      <c r="F43" s="77" t="s">
        <v>58</v>
      </c>
      <c r="G43" s="77" t="s">
        <v>58</v>
      </c>
      <c r="H43" s="77">
        <v>0</v>
      </c>
      <c r="I43" s="77" t="s">
        <v>58</v>
      </c>
      <c r="J43" s="77">
        <v>0</v>
      </c>
      <c r="K43" s="38"/>
    </row>
    <row r="44" spans="1:11" ht="22.5" hidden="1">
      <c r="A44" s="8" t="s">
        <v>87</v>
      </c>
      <c r="B44" s="24" t="s">
        <v>64</v>
      </c>
      <c r="C44" s="25" t="s">
        <v>58</v>
      </c>
      <c r="D44" s="25" t="s">
        <v>58</v>
      </c>
      <c r="E44" s="77" t="s">
        <v>58</v>
      </c>
      <c r="F44" s="77" t="s">
        <v>58</v>
      </c>
      <c r="G44" s="77" t="s">
        <v>58</v>
      </c>
      <c r="H44" s="77">
        <v>0</v>
      </c>
      <c r="I44" s="77" t="s">
        <v>58</v>
      </c>
      <c r="J44" s="77">
        <v>0</v>
      </c>
      <c r="K44" s="38"/>
    </row>
    <row r="45" spans="1:11">
      <c r="A45" s="8" t="s">
        <v>159</v>
      </c>
      <c r="B45" s="24" t="s">
        <v>65</v>
      </c>
      <c r="C45" s="25" t="s">
        <v>58</v>
      </c>
      <c r="D45" s="25" t="s">
        <v>58</v>
      </c>
      <c r="E45" s="77">
        <v>142.5806</v>
      </c>
      <c r="F45" s="77">
        <v>20.45</v>
      </c>
      <c r="G45" s="77">
        <v>87.589839999999995</v>
      </c>
      <c r="H45" s="77">
        <v>19.510000000000002</v>
      </c>
      <c r="I45" s="77">
        <v>6.97</v>
      </c>
      <c r="J45" s="77">
        <v>18.62</v>
      </c>
      <c r="K45" s="38"/>
    </row>
    <row r="46" spans="1:11" s="22" customFormat="1" ht="24" customHeight="1">
      <c r="A46" s="19" t="s">
        <v>92</v>
      </c>
      <c r="B46" s="39" t="s">
        <v>66</v>
      </c>
      <c r="C46" s="20">
        <f>C37+C40</f>
        <v>22460.818860000003</v>
      </c>
      <c r="D46" s="20">
        <f t="shared" ref="D46:I46" si="9">D37+D40</f>
        <v>1897.640865549527</v>
      </c>
      <c r="E46" s="21">
        <f t="shared" si="9"/>
        <v>13143.877162848248</v>
      </c>
      <c r="F46" s="122">
        <f t="shared" si="9"/>
        <v>1884.8846068521066</v>
      </c>
      <c r="G46" s="21">
        <f>G37+G40+G38+G39</f>
        <v>8874.870187520828</v>
      </c>
      <c r="H46" s="21">
        <f>H37+H40+H38+H39</f>
        <v>1977.1959201278066</v>
      </c>
      <c r="I46" s="21">
        <f t="shared" si="9"/>
        <v>734.83747963092128</v>
      </c>
      <c r="J46" s="21">
        <f>J37+J40+0.01</f>
        <v>1963.5521078856536</v>
      </c>
      <c r="K46" s="95"/>
    </row>
    <row r="47" spans="1:11" s="12" customFormat="1" ht="18" customHeight="1">
      <c r="A47" s="13" t="s">
        <v>93</v>
      </c>
      <c r="B47" s="39" t="s">
        <v>67</v>
      </c>
      <c r="C47" s="26">
        <f>IFERROR(C46*1000/C48,0)</f>
        <v>0</v>
      </c>
      <c r="D47" s="26">
        <f>D46</f>
        <v>1897.640865549527</v>
      </c>
      <c r="E47" s="21" t="s">
        <v>68</v>
      </c>
      <c r="F47" s="21">
        <f>F46</f>
        <v>1884.8846068521066</v>
      </c>
      <c r="G47" s="21" t="s">
        <v>68</v>
      </c>
      <c r="H47" s="21">
        <f>H46</f>
        <v>1977.1959201278066</v>
      </c>
      <c r="I47" s="21" t="s">
        <v>68</v>
      </c>
      <c r="J47" s="21">
        <f>J46</f>
        <v>1963.5521078856536</v>
      </c>
      <c r="K47" s="37"/>
    </row>
    <row r="48" spans="1:11" s="28" customFormat="1" hidden="1">
      <c r="A48" s="8" t="s">
        <v>69</v>
      </c>
      <c r="B48" s="40" t="s">
        <v>70</v>
      </c>
      <c r="C48" s="27" t="s">
        <v>68</v>
      </c>
      <c r="D48" s="15">
        <f>D11</f>
        <v>1080.6957988134686</v>
      </c>
      <c r="E48" s="77" t="s">
        <v>68</v>
      </c>
      <c r="F48" s="77">
        <f>F11</f>
        <v>1397.5346068521067</v>
      </c>
      <c r="G48" s="77" t="s">
        <v>68</v>
      </c>
      <c r="H48" s="77">
        <f>H11+H15</f>
        <v>1491.0059201278063</v>
      </c>
      <c r="I48" s="77" t="s">
        <v>68</v>
      </c>
      <c r="J48" s="77">
        <f>J11+J15-0.01</f>
        <v>1478.4421078856535</v>
      </c>
      <c r="K48" s="38"/>
    </row>
    <row r="49" spans="1:11" s="28" customFormat="1" hidden="1">
      <c r="A49" s="8" t="s">
        <v>71</v>
      </c>
      <c r="B49" s="40" t="s">
        <v>72</v>
      </c>
      <c r="C49" s="27" t="s">
        <v>68</v>
      </c>
      <c r="D49" s="29">
        <f>D47-D48</f>
        <v>816.94506673605838</v>
      </c>
      <c r="E49" s="77" t="s">
        <v>68</v>
      </c>
      <c r="F49" s="16">
        <f>F47-F48</f>
        <v>487.34999999999991</v>
      </c>
      <c r="G49" s="77" t="s">
        <v>68</v>
      </c>
      <c r="H49" s="16">
        <f>H47-H48</f>
        <v>486.19000000000028</v>
      </c>
      <c r="I49" s="77" t="s">
        <v>68</v>
      </c>
      <c r="J49" s="16">
        <f>J47-J48</f>
        <v>485.11000000000013</v>
      </c>
      <c r="K49" s="38"/>
    </row>
    <row r="50" spans="1:11" s="12" customFormat="1" hidden="1">
      <c r="A50" s="13" t="s">
        <v>73</v>
      </c>
      <c r="B50" s="39" t="s">
        <v>74</v>
      </c>
      <c r="C50" s="30" t="s">
        <v>68</v>
      </c>
      <c r="D50" s="31">
        <f>D11/D37*100</f>
        <v>56.949437505948531</v>
      </c>
      <c r="E50" s="21" t="s">
        <v>68</v>
      </c>
      <c r="F50" s="18">
        <f>F11/F37*100</f>
        <v>75.151032450282315</v>
      </c>
      <c r="G50" s="21" t="s">
        <v>68</v>
      </c>
      <c r="H50" s="18">
        <f>(H11+H15)/H37*100</f>
        <v>76.340248870385807</v>
      </c>
      <c r="I50" s="21" t="s">
        <v>68</v>
      </c>
      <c r="J50" s="18">
        <f>(J11+J15)/J37*100</f>
        <v>76.187189299261576</v>
      </c>
      <c r="K50" s="37"/>
    </row>
    <row r="51" spans="1:11" s="12" customFormat="1" ht="21" hidden="1">
      <c r="A51" s="13" t="s">
        <v>75</v>
      </c>
      <c r="B51" s="39" t="s">
        <v>76</v>
      </c>
      <c r="C51" s="30" t="s">
        <v>68</v>
      </c>
      <c r="D51" s="31">
        <f>100-D50</f>
        <v>43.050562494051469</v>
      </c>
      <c r="E51" s="21" t="s">
        <v>68</v>
      </c>
      <c r="F51" s="18">
        <f>100-F50</f>
        <v>24.848967549717685</v>
      </c>
      <c r="G51" s="21" t="s">
        <v>68</v>
      </c>
      <c r="H51" s="18">
        <f>100-H50</f>
        <v>23.659751129614193</v>
      </c>
      <c r="I51" s="21" t="s">
        <v>68</v>
      </c>
      <c r="J51" s="18">
        <f>100-J50</f>
        <v>23.812810700738424</v>
      </c>
      <c r="K51" s="37"/>
    </row>
    <row r="52" spans="1:11" s="12" customFormat="1" ht="21">
      <c r="A52" s="13" t="s">
        <v>53</v>
      </c>
      <c r="B52" s="39" t="s">
        <v>78</v>
      </c>
      <c r="C52" s="26">
        <f>E52+G52+I52</f>
        <v>11836.179999999998</v>
      </c>
      <c r="D52" s="30" t="s">
        <v>68</v>
      </c>
      <c r="E52" s="90">
        <f ca="1">Додаток3!E54</f>
        <v>6973.33</v>
      </c>
      <c r="F52" s="21" t="s">
        <v>68</v>
      </c>
      <c r="G52" s="90">
        <f ca="1">Додаток3!E55</f>
        <v>4488.6099999999997</v>
      </c>
      <c r="H52" s="21" t="s">
        <v>68</v>
      </c>
      <c r="I52" s="90">
        <f ca="1">Додаток3!E57</f>
        <v>374.24</v>
      </c>
      <c r="J52" s="21" t="s">
        <v>68</v>
      </c>
      <c r="K52" s="37"/>
    </row>
    <row r="53" spans="1:11" s="12" customFormat="1" hidden="1">
      <c r="A53" s="13" t="s">
        <v>54</v>
      </c>
      <c r="B53" s="39" t="s">
        <v>88</v>
      </c>
      <c r="C53" s="31">
        <v>0</v>
      </c>
      <c r="D53" s="31">
        <v>0</v>
      </c>
      <c r="E53" s="99">
        <f t="shared" ref="E53:J53" si="10">E40/E37*100</f>
        <v>1.3573985392979036</v>
      </c>
      <c r="F53" s="99">
        <f t="shared" si="10"/>
        <v>1.3577936174645564</v>
      </c>
      <c r="G53" s="99">
        <f t="shared" si="10"/>
        <v>1.2334763750453634</v>
      </c>
      <c r="H53" s="99">
        <f t="shared" si="10"/>
        <v>1.2334200491504121</v>
      </c>
      <c r="I53" s="99">
        <f t="shared" si="10"/>
        <v>1.1848739254196896</v>
      </c>
      <c r="J53" s="99">
        <f t="shared" si="10"/>
        <v>1.1847143865180187</v>
      </c>
      <c r="K53" s="37"/>
    </row>
    <row r="54" spans="1:11" hidden="1">
      <c r="A54" s="32"/>
      <c r="B54" s="33"/>
      <c r="C54" s="34"/>
      <c r="D54" s="34"/>
      <c r="E54" s="35">
        <v>0</v>
      </c>
      <c r="F54" s="35">
        <v>0</v>
      </c>
      <c r="G54" s="35">
        <v>0</v>
      </c>
      <c r="H54" s="98">
        <v>0</v>
      </c>
      <c r="I54" s="35">
        <v>0</v>
      </c>
      <c r="J54" s="98">
        <v>0</v>
      </c>
      <c r="K54" s="38"/>
    </row>
    <row r="55" spans="1:11" s="37" customFormat="1" ht="14.25" customHeight="1">
      <c r="A55" s="176" t="s">
        <v>201</v>
      </c>
      <c r="B55" s="177"/>
      <c r="C55" s="177"/>
      <c r="D55" s="177"/>
      <c r="E55" s="177"/>
      <c r="F55" s="177"/>
      <c r="G55" s="177"/>
      <c r="H55" s="177"/>
      <c r="I55" s="177"/>
      <c r="J55" s="177"/>
      <c r="K55" s="144"/>
    </row>
    <row r="56" spans="1:11" s="37" customFormat="1" ht="14.25">
      <c r="A56" s="177"/>
      <c r="B56" s="177"/>
      <c r="C56" s="177"/>
      <c r="D56" s="177"/>
      <c r="E56" s="177"/>
      <c r="F56" s="177"/>
      <c r="G56" s="177"/>
      <c r="H56" s="177"/>
      <c r="I56" s="177"/>
      <c r="J56" s="177"/>
      <c r="K56" s="144"/>
    </row>
    <row r="57" spans="1:11" s="38" customFormat="1">
      <c r="A57" s="177"/>
      <c r="B57" s="177"/>
      <c r="C57" s="177"/>
      <c r="D57" s="177"/>
      <c r="E57" s="177"/>
      <c r="F57" s="177"/>
      <c r="G57" s="177"/>
      <c r="H57" s="177"/>
      <c r="I57" s="177"/>
      <c r="J57" s="177"/>
      <c r="K57" s="6"/>
    </row>
    <row r="58" spans="1:11">
      <c r="A58" s="145"/>
      <c r="B58" s="190"/>
      <c r="C58" s="190"/>
      <c r="D58" s="190"/>
      <c r="E58" s="190"/>
      <c r="F58" s="190"/>
      <c r="G58" s="190"/>
      <c r="H58" s="190"/>
      <c r="I58" s="190"/>
      <c r="J58" s="190"/>
      <c r="K58" s="6"/>
    </row>
    <row r="59" spans="1:11">
      <c r="A59" s="145"/>
      <c r="B59" s="6"/>
      <c r="C59" s="6"/>
      <c r="D59" s="6"/>
      <c r="E59" s="6"/>
      <c r="F59" s="6"/>
      <c r="G59" s="6"/>
      <c r="H59" s="6"/>
      <c r="I59" s="6"/>
      <c r="J59" s="6"/>
      <c r="K59" s="6"/>
    </row>
    <row r="60" spans="1:11">
      <c r="A60" s="145"/>
      <c r="B60" s="6"/>
      <c r="C60" s="6"/>
      <c r="D60" s="6"/>
      <c r="E60" s="6"/>
      <c r="F60" s="6"/>
      <c r="G60" s="6"/>
      <c r="H60" s="6"/>
      <c r="I60" s="6"/>
      <c r="J60" s="6"/>
      <c r="K60" s="6"/>
    </row>
    <row r="61" spans="1:11">
      <c r="A61" s="145"/>
      <c r="B61" s="6"/>
      <c r="C61" s="6"/>
      <c r="D61" s="6"/>
      <c r="E61" s="6"/>
      <c r="F61" s="6"/>
      <c r="G61" s="6"/>
      <c r="H61" s="6"/>
      <c r="I61" s="6"/>
      <c r="J61" s="6"/>
      <c r="K61" s="6"/>
    </row>
    <row r="62" spans="1:11">
      <c r="A62" s="145"/>
      <c r="B62" s="6"/>
      <c r="C62" s="6"/>
      <c r="D62" s="6"/>
      <c r="E62" s="6"/>
      <c r="F62" s="6"/>
      <c r="G62" s="6"/>
      <c r="H62" s="6"/>
      <c r="I62" s="6"/>
      <c r="J62" s="6"/>
      <c r="K62" s="6"/>
    </row>
    <row r="63" spans="1:11">
      <c r="A63" s="145"/>
      <c r="B63" s="6"/>
      <c r="C63" s="6"/>
      <c r="D63" s="6"/>
      <c r="E63" s="6"/>
      <c r="F63" s="6"/>
      <c r="G63" s="6"/>
      <c r="H63" s="6"/>
      <c r="I63" s="6"/>
      <c r="J63" s="6"/>
      <c r="K63" s="6"/>
    </row>
    <row r="64" spans="1:11">
      <c r="A64" s="145"/>
      <c r="B64" s="6"/>
      <c r="C64" s="6"/>
      <c r="D64" s="6"/>
      <c r="E64" s="6"/>
      <c r="F64" s="6"/>
      <c r="G64" s="6"/>
      <c r="H64" s="6"/>
      <c r="I64" s="6"/>
      <c r="J64" s="6"/>
      <c r="K64" s="6"/>
    </row>
    <row r="65" spans="1:11">
      <c r="A65" s="145"/>
      <c r="B65" s="6"/>
      <c r="C65" s="6"/>
      <c r="D65" s="6"/>
      <c r="E65" s="6"/>
      <c r="F65" s="6"/>
      <c r="G65" s="6"/>
      <c r="H65" s="6"/>
      <c r="I65" s="6"/>
      <c r="J65" s="6"/>
      <c r="K65" s="6"/>
    </row>
    <row r="66" spans="1:11">
      <c r="A66" s="145"/>
      <c r="B66" s="6"/>
      <c r="C66" s="6"/>
      <c r="D66" s="6"/>
      <c r="E66" s="6"/>
      <c r="F66" s="6"/>
      <c r="G66" s="6"/>
      <c r="H66" s="6"/>
      <c r="I66" s="6"/>
      <c r="J66" s="6"/>
      <c r="K66" s="6"/>
    </row>
    <row r="67" spans="1:11">
      <c r="A67" s="145"/>
      <c r="B67" s="6"/>
      <c r="C67" s="6"/>
      <c r="D67" s="6"/>
      <c r="E67" s="6"/>
      <c r="F67" s="6"/>
      <c r="G67" s="6"/>
      <c r="H67" s="6"/>
      <c r="I67" s="6"/>
      <c r="J67" s="6"/>
      <c r="K67" s="6"/>
    </row>
    <row r="68" spans="1:11">
      <c r="A68" s="145"/>
      <c r="B68" s="6"/>
      <c r="C68" s="6"/>
      <c r="D68" s="6"/>
      <c r="E68" s="6"/>
      <c r="F68" s="6"/>
      <c r="G68" s="6"/>
      <c r="H68" s="6"/>
      <c r="I68" s="6"/>
      <c r="J68" s="6"/>
      <c r="K68" s="6"/>
    </row>
    <row r="69" spans="1:11">
      <c r="A69" s="145"/>
      <c r="B69" s="6"/>
      <c r="C69" s="6"/>
      <c r="D69" s="6"/>
      <c r="E69" s="6"/>
      <c r="F69" s="6"/>
      <c r="G69" s="6"/>
      <c r="H69" s="6"/>
      <c r="I69" s="6"/>
      <c r="J69" s="6"/>
      <c r="K69" s="6"/>
    </row>
    <row r="70" spans="1:11">
      <c r="A70" s="145"/>
      <c r="B70" s="6"/>
      <c r="C70" s="6"/>
      <c r="D70" s="6"/>
      <c r="E70" s="6"/>
      <c r="F70" s="6"/>
      <c r="G70" s="6"/>
      <c r="H70" s="6"/>
      <c r="I70" s="6"/>
      <c r="J70" s="6"/>
      <c r="K70" s="6"/>
    </row>
    <row r="71" spans="1:11">
      <c r="A71" s="145"/>
      <c r="B71" s="6"/>
      <c r="C71" s="6"/>
      <c r="D71" s="6"/>
      <c r="E71" s="6"/>
      <c r="F71" s="6"/>
      <c r="G71" s="6"/>
      <c r="H71" s="6"/>
      <c r="I71" s="6"/>
      <c r="J71" s="6"/>
      <c r="K71" s="6"/>
    </row>
    <row r="72" spans="1:11">
      <c r="A72" s="145"/>
      <c r="B72" s="6"/>
      <c r="C72" s="6"/>
      <c r="D72" s="6"/>
      <c r="E72" s="6"/>
      <c r="F72" s="6"/>
      <c r="G72" s="6"/>
      <c r="H72" s="6"/>
      <c r="I72" s="6"/>
      <c r="J72" s="6"/>
      <c r="K72" s="6"/>
    </row>
    <row r="73" spans="1:11">
      <c r="A73" s="145"/>
      <c r="B73" s="6"/>
      <c r="C73" s="6"/>
      <c r="D73" s="6"/>
      <c r="E73" s="6"/>
      <c r="F73" s="6"/>
      <c r="G73" s="6"/>
      <c r="H73" s="6"/>
      <c r="I73" s="6"/>
      <c r="J73" s="6"/>
      <c r="K73" s="6"/>
    </row>
    <row r="74" spans="1:11">
      <c r="A74" s="145"/>
      <c r="B74" s="6"/>
      <c r="C74" s="6"/>
      <c r="D74" s="6"/>
      <c r="E74" s="6"/>
      <c r="F74" s="6"/>
      <c r="G74" s="6"/>
      <c r="H74" s="6"/>
      <c r="I74" s="6"/>
      <c r="J74" s="6"/>
      <c r="K74" s="6"/>
    </row>
    <row r="75" spans="1:11">
      <c r="A75" s="145"/>
      <c r="B75" s="6"/>
      <c r="C75" s="6"/>
      <c r="D75" s="6"/>
      <c r="E75" s="6"/>
      <c r="F75" s="6"/>
      <c r="G75" s="6"/>
      <c r="H75" s="6"/>
      <c r="I75" s="6"/>
      <c r="J75" s="6"/>
      <c r="K75" s="6"/>
    </row>
    <row r="76" spans="1:11">
      <c r="A76" s="145"/>
      <c r="B76" s="6"/>
      <c r="C76" s="6"/>
      <c r="D76" s="6"/>
      <c r="E76" s="6"/>
      <c r="F76" s="6"/>
      <c r="G76" s="6"/>
      <c r="H76" s="6"/>
      <c r="I76" s="6"/>
      <c r="J76" s="6"/>
      <c r="K76" s="6"/>
    </row>
    <row r="77" spans="1:11">
      <c r="A77" s="145"/>
      <c r="B77" s="6"/>
      <c r="C77" s="6"/>
      <c r="D77" s="6"/>
      <c r="E77" s="6"/>
      <c r="F77" s="6"/>
      <c r="G77" s="6"/>
      <c r="H77" s="6"/>
      <c r="I77" s="6"/>
      <c r="J77" s="6"/>
      <c r="K77" s="6"/>
    </row>
    <row r="78" spans="1:11">
      <c r="A78" s="145"/>
      <c r="B78" s="6"/>
      <c r="C78" s="6"/>
      <c r="D78" s="6"/>
      <c r="E78" s="6"/>
      <c r="F78" s="6"/>
      <c r="G78" s="6"/>
      <c r="H78" s="6"/>
      <c r="I78" s="6"/>
      <c r="J78" s="6"/>
      <c r="K78" s="6"/>
    </row>
    <row r="79" spans="1:11">
      <c r="A79" s="145"/>
      <c r="B79" s="6"/>
      <c r="C79" s="6"/>
      <c r="D79" s="6"/>
      <c r="E79" s="6"/>
      <c r="F79" s="6"/>
      <c r="G79" s="6"/>
      <c r="H79" s="6"/>
      <c r="I79" s="6"/>
      <c r="J79" s="6"/>
      <c r="K79" s="6"/>
    </row>
    <row r="80" spans="1:11">
      <c r="A80" s="145"/>
      <c r="B80" s="6"/>
      <c r="C80" s="6"/>
      <c r="D80" s="6"/>
      <c r="E80" s="6"/>
      <c r="F80" s="6"/>
      <c r="G80" s="6"/>
      <c r="H80" s="6"/>
      <c r="I80" s="6"/>
      <c r="J80" s="6"/>
      <c r="K80" s="6"/>
    </row>
    <row r="81" spans="1:11">
      <c r="A81" s="145"/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1">
      <c r="A82" s="145"/>
      <c r="B82" s="6"/>
      <c r="C82" s="6"/>
      <c r="D82" s="6"/>
      <c r="E82" s="6"/>
      <c r="F82" s="6"/>
      <c r="G82" s="6"/>
      <c r="H82" s="6"/>
      <c r="I82" s="6"/>
      <c r="J82" s="6"/>
      <c r="K82" s="6"/>
    </row>
    <row r="83" spans="1:11">
      <c r="A83" s="145"/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1">
      <c r="A84" s="145"/>
      <c r="B84" s="6"/>
      <c r="C84" s="6"/>
      <c r="D84" s="6"/>
      <c r="E84" s="6"/>
      <c r="F84" s="6"/>
      <c r="G84" s="6"/>
      <c r="H84" s="6"/>
      <c r="I84" s="6"/>
      <c r="J84" s="6"/>
      <c r="K84" s="6"/>
    </row>
    <row r="85" spans="1:11">
      <c r="A85" s="145"/>
      <c r="B85" s="6"/>
      <c r="C85" s="6"/>
      <c r="D85" s="6"/>
      <c r="E85" s="6"/>
      <c r="F85" s="6"/>
      <c r="G85" s="6"/>
      <c r="H85" s="6"/>
      <c r="I85" s="6"/>
      <c r="J85" s="6"/>
      <c r="K85" s="6"/>
    </row>
    <row r="86" spans="1:11">
      <c r="A86" s="145"/>
      <c r="B86" s="6"/>
      <c r="C86" s="6"/>
      <c r="D86" s="6"/>
      <c r="E86" s="6"/>
      <c r="F86" s="6"/>
      <c r="G86" s="6"/>
      <c r="H86" s="6"/>
      <c r="I86" s="6"/>
      <c r="J86" s="6"/>
      <c r="K86" s="6"/>
    </row>
    <row r="87" spans="1:11">
      <c r="A87" s="145"/>
      <c r="B87" s="6"/>
      <c r="C87" s="6"/>
      <c r="D87" s="6"/>
      <c r="E87" s="6"/>
      <c r="F87" s="6"/>
      <c r="G87" s="6"/>
      <c r="H87" s="6"/>
      <c r="I87" s="6"/>
      <c r="J87" s="6"/>
      <c r="K87" s="6"/>
    </row>
    <row r="88" spans="1:11">
      <c r="A88" s="145"/>
      <c r="B88" s="6"/>
      <c r="C88" s="6"/>
      <c r="D88" s="6"/>
      <c r="E88" s="6"/>
      <c r="F88" s="6"/>
      <c r="G88" s="6"/>
      <c r="H88" s="6"/>
      <c r="I88" s="6"/>
      <c r="J88" s="6"/>
      <c r="K88" s="6"/>
    </row>
  </sheetData>
  <mergeCells count="12">
    <mergeCell ref="A55:J57"/>
    <mergeCell ref="I6:J6"/>
    <mergeCell ref="B58:J58"/>
    <mergeCell ref="A3:K3"/>
    <mergeCell ref="I1:J1"/>
    <mergeCell ref="A6:A7"/>
    <mergeCell ref="B6:B7"/>
    <mergeCell ref="C6:D6"/>
    <mergeCell ref="E6:F6"/>
    <mergeCell ref="G6:H6"/>
    <mergeCell ref="G2:K2"/>
    <mergeCell ref="A4:J4"/>
  </mergeCells>
  <phoneticPr fontId="0" type="noConversion"/>
  <conditionalFormatting sqref="A4">
    <cfRule type="cellIs" dxfId="7" priority="2" operator="equal">
      <formula>0</formula>
    </cfRule>
  </conditionalFormatting>
  <conditionalFormatting sqref="B1:B2">
    <cfRule type="containsText" dxfId="6" priority="1" operator="containsText" text="Для корек">
      <formula>NOT(ISERROR(SEARCH("Для корек",B1)))</formula>
    </cfRule>
  </conditionalFormatting>
  <pageMargins left="0.53" right="0.17" top="0.74803149606299213" bottom="0.74803149606299213" header="0.31496062992125984" footer="0.31496062992125984"/>
  <pageSetup paperSize="9" scale="9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7"/>
  <sheetViews>
    <sheetView topLeftCell="A40" workbookViewId="0">
      <selection activeCell="J50" sqref="J50"/>
    </sheetView>
  </sheetViews>
  <sheetFormatPr defaultRowHeight="15"/>
  <cols>
    <col min="1" max="1" width="5.28515625" customWidth="1"/>
    <col min="2" max="2" width="45.5703125" customWidth="1"/>
    <col min="3" max="3" width="13.7109375" customWidth="1"/>
    <col min="4" max="4" width="13.7109375" hidden="1" customWidth="1"/>
    <col min="5" max="5" width="13.5703125" customWidth="1"/>
    <col min="6" max="6" width="11.85546875" hidden="1" customWidth="1"/>
  </cols>
  <sheetData>
    <row r="1" spans="1:8" ht="139.5" customHeight="1">
      <c r="C1" s="193" t="s">
        <v>207</v>
      </c>
      <c r="D1" s="194"/>
      <c r="E1" s="194"/>
      <c r="F1" s="194"/>
      <c r="G1" s="195"/>
      <c r="H1" s="41"/>
    </row>
    <row r="2" spans="1:8" s="146" customFormat="1">
      <c r="A2" s="137"/>
      <c r="B2" s="203" t="s">
        <v>208</v>
      </c>
      <c r="C2" s="203"/>
      <c r="D2" s="203"/>
      <c r="E2" s="203"/>
    </row>
    <row r="3" spans="1:8" s="148" customFormat="1">
      <c r="A3" s="147"/>
      <c r="B3" s="204" t="s">
        <v>0</v>
      </c>
      <c r="C3" s="204"/>
      <c r="D3" s="204"/>
      <c r="E3" s="204"/>
    </row>
    <row r="4" spans="1:8" s="146" customFormat="1" ht="10.5" customHeight="1">
      <c r="A4" s="137"/>
      <c r="B4" s="205"/>
      <c r="C4" s="205"/>
      <c r="D4" s="205"/>
      <c r="E4" s="205"/>
    </row>
    <row r="5" spans="1:8" s="146" customFormat="1" ht="10.5" customHeight="1">
      <c r="A5" s="147"/>
      <c r="B5" s="142"/>
      <c r="C5" s="142"/>
      <c r="D5" s="206" t="s">
        <v>1</v>
      </c>
      <c r="E5" s="206"/>
    </row>
    <row r="6" spans="1:8" s="149" customFormat="1" ht="14.25" customHeight="1">
      <c r="A6" s="207" t="s">
        <v>2</v>
      </c>
      <c r="B6" s="210" t="s">
        <v>3</v>
      </c>
      <c r="C6" s="213" t="s">
        <v>94</v>
      </c>
      <c r="D6" s="197" t="s">
        <v>133</v>
      </c>
      <c r="E6" s="198"/>
    </row>
    <row r="7" spans="1:8" s="149" customFormat="1" ht="10.5" customHeight="1">
      <c r="A7" s="208"/>
      <c r="B7" s="211"/>
      <c r="C7" s="214"/>
      <c r="D7" s="199"/>
      <c r="E7" s="200"/>
    </row>
    <row r="8" spans="1:8" s="149" customFormat="1" ht="1.5" customHeight="1">
      <c r="A8" s="209"/>
      <c r="B8" s="212"/>
      <c r="C8" s="215"/>
      <c r="D8" s="201"/>
      <c r="E8" s="202"/>
    </row>
    <row r="9" spans="1:8" s="146" customFormat="1">
      <c r="A9" s="8">
        <v>1</v>
      </c>
      <c r="B9" s="9">
        <v>2</v>
      </c>
      <c r="C9" s="9">
        <v>3</v>
      </c>
      <c r="D9" s="9">
        <v>3</v>
      </c>
      <c r="E9" s="9">
        <v>4</v>
      </c>
    </row>
    <row r="10" spans="1:8" s="149" customFormat="1" ht="13.5" customHeight="1">
      <c r="A10" s="47">
        <v>1</v>
      </c>
      <c r="B10" s="48" t="s">
        <v>95</v>
      </c>
      <c r="C10" s="7" t="s">
        <v>96</v>
      </c>
      <c r="D10" s="49">
        <f>D11+D16+D17+D21</f>
        <v>1361.0767900000001</v>
      </c>
      <c r="E10" s="50">
        <f>E11+E16+E17+E21</f>
        <v>2342.0760199999995</v>
      </c>
      <c r="F10" s="150">
        <f>F11+F16+F17+F21</f>
        <v>474.8879116850897</v>
      </c>
    </row>
    <row r="11" spans="1:8" s="148" customFormat="1" ht="13.5" customHeight="1">
      <c r="A11" s="42" t="s">
        <v>13</v>
      </c>
      <c r="B11" s="43" t="s">
        <v>97</v>
      </c>
      <c r="C11" s="9" t="s">
        <v>96</v>
      </c>
      <c r="D11" s="44">
        <f>SUM(D12:D15)</f>
        <v>516.43650000000002</v>
      </c>
      <c r="E11" s="45">
        <v>522.01550000000009</v>
      </c>
      <c r="F11" s="150">
        <f>SUM(F12:F15)</f>
        <v>321.10647211590441</v>
      </c>
      <c r="G11" s="151"/>
    </row>
    <row r="12" spans="1:8" s="146" customFormat="1" ht="13.5" customHeight="1">
      <c r="A12" s="42" t="s">
        <v>15</v>
      </c>
      <c r="B12" s="43" t="s">
        <v>17</v>
      </c>
      <c r="C12" s="9" t="s">
        <v>96</v>
      </c>
      <c r="D12" s="46">
        <v>443.34699999999998</v>
      </c>
      <c r="E12" s="45">
        <v>470.86000000000013</v>
      </c>
      <c r="F12" s="152">
        <v>259.66647211590441</v>
      </c>
      <c r="G12" s="153"/>
    </row>
    <row r="13" spans="1:8" s="146" customFormat="1" ht="24" customHeight="1">
      <c r="A13" s="42" t="s">
        <v>16</v>
      </c>
      <c r="B13" s="43" t="s">
        <v>98</v>
      </c>
      <c r="C13" s="9" t="s">
        <v>96</v>
      </c>
      <c r="D13" s="46">
        <v>0</v>
      </c>
      <c r="E13" s="45">
        <v>0</v>
      </c>
      <c r="F13" s="152">
        <v>57.12</v>
      </c>
      <c r="G13" s="153"/>
    </row>
    <row r="14" spans="1:8" s="146" customFormat="1" ht="13.5" customHeight="1">
      <c r="A14" s="42" t="s">
        <v>18</v>
      </c>
      <c r="B14" s="43" t="s">
        <v>99</v>
      </c>
      <c r="C14" s="9" t="s">
        <v>96</v>
      </c>
      <c r="D14" s="46">
        <v>36.029499999999999</v>
      </c>
      <c r="E14" s="45">
        <v>39.755499999999998</v>
      </c>
      <c r="F14" s="152">
        <f>ROUND(E14/$E$53*1000,2)</f>
        <v>3.36</v>
      </c>
      <c r="G14" s="153"/>
    </row>
    <row r="15" spans="1:8" s="146" customFormat="1" ht="13.5" customHeight="1">
      <c r="A15" s="42" t="s">
        <v>19</v>
      </c>
      <c r="B15" s="43" t="s">
        <v>22</v>
      </c>
      <c r="C15" s="9" t="s">
        <v>96</v>
      </c>
      <c r="D15" s="46">
        <v>37.06</v>
      </c>
      <c r="E15" s="45">
        <v>11.4</v>
      </c>
      <c r="F15" s="152">
        <f>ROUND(E15/$E$53*1000,2)</f>
        <v>0.96</v>
      </c>
      <c r="G15" s="153"/>
    </row>
    <row r="16" spans="1:8" s="148" customFormat="1" ht="13.5" customHeight="1">
      <c r="A16" s="42" t="s">
        <v>23</v>
      </c>
      <c r="B16" s="43" t="s">
        <v>100</v>
      </c>
      <c r="C16" s="9" t="s">
        <v>96</v>
      </c>
      <c r="D16" s="46">
        <v>530.54736000000003</v>
      </c>
      <c r="E16" s="45">
        <v>1207.2329399999999</v>
      </c>
      <c r="F16" s="150">
        <f>ROUND(E16/$E$53*1000,2)</f>
        <v>102</v>
      </c>
      <c r="G16" s="151"/>
    </row>
    <row r="17" spans="1:7" s="148" customFormat="1">
      <c r="A17" s="42" t="s">
        <v>25</v>
      </c>
      <c r="B17" s="43" t="s">
        <v>101</v>
      </c>
      <c r="C17" s="9" t="s">
        <v>96</v>
      </c>
      <c r="D17" s="44">
        <f>SUM(D18:D20)</f>
        <v>218.37915000000001</v>
      </c>
      <c r="E17" s="45">
        <v>341.17021</v>
      </c>
      <c r="F17" s="150">
        <f>SUM(F18:F20)</f>
        <v>28.83</v>
      </c>
      <c r="G17" s="151"/>
    </row>
    <row r="18" spans="1:7" s="146" customFormat="1">
      <c r="A18" s="42" t="s">
        <v>27</v>
      </c>
      <c r="B18" s="43" t="s">
        <v>38</v>
      </c>
      <c r="C18" s="9" t="s">
        <v>96</v>
      </c>
      <c r="D18" s="46">
        <v>116.72042</v>
      </c>
      <c r="E18" s="45">
        <v>265.59125</v>
      </c>
      <c r="F18" s="152">
        <f>ROUND(E18/$E$53*1000,2)</f>
        <v>22.44</v>
      </c>
      <c r="G18" s="153"/>
    </row>
    <row r="19" spans="1:7" s="146" customFormat="1">
      <c r="A19" s="42" t="s">
        <v>29</v>
      </c>
      <c r="B19" s="43" t="s">
        <v>102</v>
      </c>
      <c r="C19" s="9" t="s">
        <v>96</v>
      </c>
      <c r="D19" s="46">
        <v>93.749730000000014</v>
      </c>
      <c r="E19" s="45">
        <v>74.628960000000006</v>
      </c>
      <c r="F19" s="152">
        <f>ROUND(E19/$E$53*1000,2)</f>
        <v>6.31</v>
      </c>
      <c r="G19" s="153"/>
    </row>
    <row r="20" spans="1:7" s="146" customFormat="1">
      <c r="A20" s="42" t="s">
        <v>31</v>
      </c>
      <c r="B20" s="43" t="s">
        <v>103</v>
      </c>
      <c r="C20" s="9" t="s">
        <v>96</v>
      </c>
      <c r="D20" s="46">
        <v>7.9089999999999998</v>
      </c>
      <c r="E20" s="45">
        <v>0.95</v>
      </c>
      <c r="F20" s="152">
        <f>ROUND(E20/$E$53*1000,2)</f>
        <v>0.08</v>
      </c>
      <c r="G20" s="153"/>
    </row>
    <row r="21" spans="1:7" s="148" customFormat="1">
      <c r="A21" s="42" t="s">
        <v>33</v>
      </c>
      <c r="B21" s="43" t="s">
        <v>104</v>
      </c>
      <c r="C21" s="9" t="s">
        <v>96</v>
      </c>
      <c r="D21" s="44">
        <f>SUM(D22:D24)</f>
        <v>95.71378</v>
      </c>
      <c r="E21" s="45">
        <v>271.65737000000001</v>
      </c>
      <c r="F21" s="150">
        <f>SUM(F22:F24)</f>
        <v>22.951439569185332</v>
      </c>
      <c r="G21" s="151"/>
    </row>
    <row r="22" spans="1:7" s="146" customFormat="1">
      <c r="A22" s="42" t="s">
        <v>35</v>
      </c>
      <c r="B22" s="43" t="s">
        <v>36</v>
      </c>
      <c r="C22" s="9" t="s">
        <v>96</v>
      </c>
      <c r="D22" s="46">
        <v>61.724727667528725</v>
      </c>
      <c r="E22" s="45">
        <v>189.92978698331888</v>
      </c>
      <c r="F22" s="152">
        <f t="shared" ref="F22:F42" si="0">E22/$E$53*1000</f>
        <v>16.046544322857454</v>
      </c>
      <c r="G22" s="153"/>
    </row>
    <row r="23" spans="1:7" s="146" customFormat="1">
      <c r="A23" s="42" t="s">
        <v>37</v>
      </c>
      <c r="B23" s="43" t="s">
        <v>38</v>
      </c>
      <c r="C23" s="9" t="s">
        <v>96</v>
      </c>
      <c r="D23" s="46">
        <v>13.579440003491793</v>
      </c>
      <c r="E23" s="45">
        <v>41.784553305481523</v>
      </c>
      <c r="F23" s="152">
        <f t="shared" si="0"/>
        <v>3.5302397653196831</v>
      </c>
      <c r="G23" s="153"/>
    </row>
    <row r="24" spans="1:7" s="146" customFormat="1">
      <c r="A24" s="42" t="s">
        <v>39</v>
      </c>
      <c r="B24" s="43" t="s">
        <v>40</v>
      </c>
      <c r="C24" s="9" t="s">
        <v>96</v>
      </c>
      <c r="D24" s="46">
        <v>20.409612328979481</v>
      </c>
      <c r="E24" s="45">
        <v>39.943029711199614</v>
      </c>
      <c r="F24" s="152">
        <f t="shared" si="0"/>
        <v>3.3746554810081983</v>
      </c>
      <c r="G24" s="153"/>
    </row>
    <row r="25" spans="1:7" s="154" customFormat="1">
      <c r="A25" s="47">
        <v>2</v>
      </c>
      <c r="B25" s="48" t="s">
        <v>105</v>
      </c>
      <c r="C25" s="7" t="s">
        <v>96</v>
      </c>
      <c r="D25" s="49">
        <f>SUM(D26:D28)</f>
        <v>73.558610000000002</v>
      </c>
      <c r="E25" s="50">
        <f>SUM(E26:E28)</f>
        <v>229.50129999999999</v>
      </c>
      <c r="F25" s="150">
        <f>SUM(F26:F28)</f>
        <v>19.389811577721865</v>
      </c>
      <c r="G25" s="151"/>
    </row>
    <row r="26" spans="1:7" s="146" customFormat="1">
      <c r="A26" s="42" t="s">
        <v>42</v>
      </c>
      <c r="B26" s="43" t="s">
        <v>36</v>
      </c>
      <c r="C26" s="9" t="s">
        <v>96</v>
      </c>
      <c r="D26" s="46">
        <v>45.380924069132675</v>
      </c>
      <c r="E26" s="45">
        <v>156.13128007300003</v>
      </c>
      <c r="F26" s="152">
        <f t="shared" si="0"/>
        <v>13.191019406007685</v>
      </c>
      <c r="G26" s="153"/>
    </row>
    <row r="27" spans="1:7" s="146" customFormat="1">
      <c r="A27" s="42" t="s">
        <v>43</v>
      </c>
      <c r="B27" s="43" t="s">
        <v>44</v>
      </c>
      <c r="C27" s="9" t="s">
        <v>96</v>
      </c>
      <c r="D27" s="46">
        <v>9.9838034897264247</v>
      </c>
      <c r="E27" s="45">
        <v>34.348881897978949</v>
      </c>
      <c r="F27" s="152">
        <f t="shared" si="0"/>
        <v>2.902024293140097</v>
      </c>
      <c r="G27" s="153"/>
    </row>
    <row r="28" spans="1:7" s="146" customFormat="1">
      <c r="A28" s="42" t="s">
        <v>45</v>
      </c>
      <c r="B28" s="43" t="s">
        <v>40</v>
      </c>
      <c r="C28" s="9" t="s">
        <v>96</v>
      </c>
      <c r="D28" s="46">
        <v>18.1938824411409</v>
      </c>
      <c r="E28" s="45">
        <v>39.02113802902101</v>
      </c>
      <c r="F28" s="152">
        <f t="shared" si="0"/>
        <v>3.296767878574085</v>
      </c>
      <c r="G28" s="153"/>
    </row>
    <row r="29" spans="1:7" s="146" customFormat="1" hidden="1">
      <c r="A29" s="42">
        <v>3</v>
      </c>
      <c r="B29" s="43" t="s">
        <v>106</v>
      </c>
      <c r="C29" s="9" t="s">
        <v>96</v>
      </c>
      <c r="D29" s="44">
        <f>SUM(D30:D32)</f>
        <v>0</v>
      </c>
      <c r="E29" s="45">
        <f>SUM(E30:E32)</f>
        <v>0</v>
      </c>
      <c r="F29" s="146">
        <f t="shared" si="0"/>
        <v>0</v>
      </c>
      <c r="G29" s="153"/>
    </row>
    <row r="30" spans="1:7" s="146" customFormat="1" hidden="1">
      <c r="A30" s="42" t="s">
        <v>47</v>
      </c>
      <c r="B30" s="43" t="s">
        <v>36</v>
      </c>
      <c r="C30" s="9" t="s">
        <v>96</v>
      </c>
      <c r="D30" s="46">
        <v>0</v>
      </c>
      <c r="E30" s="45">
        <v>0</v>
      </c>
      <c r="F30" s="146">
        <f t="shared" si="0"/>
        <v>0</v>
      </c>
      <c r="G30" s="153"/>
    </row>
    <row r="31" spans="1:7" s="146" customFormat="1" hidden="1">
      <c r="A31" s="42" t="s">
        <v>48</v>
      </c>
      <c r="B31" s="43" t="s">
        <v>44</v>
      </c>
      <c r="C31" s="9" t="s">
        <v>96</v>
      </c>
      <c r="D31" s="46">
        <v>0</v>
      </c>
      <c r="E31" s="45">
        <v>0</v>
      </c>
      <c r="F31" s="146">
        <f t="shared" si="0"/>
        <v>0</v>
      </c>
      <c r="G31" s="153"/>
    </row>
    <row r="32" spans="1:7" s="146" customFormat="1" hidden="1">
      <c r="A32" s="42" t="s">
        <v>49</v>
      </c>
      <c r="B32" s="43" t="s">
        <v>107</v>
      </c>
      <c r="C32" s="9" t="s">
        <v>96</v>
      </c>
      <c r="D32" s="46">
        <v>0</v>
      </c>
      <c r="E32" s="45">
        <v>0</v>
      </c>
      <c r="F32" s="146">
        <f t="shared" si="0"/>
        <v>0</v>
      </c>
      <c r="G32" s="153"/>
    </row>
    <row r="33" spans="1:11" s="146" customFormat="1" hidden="1">
      <c r="A33" s="42">
        <v>4</v>
      </c>
      <c r="B33" s="43" t="s">
        <v>108</v>
      </c>
      <c r="C33" s="9" t="s">
        <v>96</v>
      </c>
      <c r="D33" s="46">
        <v>0</v>
      </c>
      <c r="E33" s="45">
        <v>0</v>
      </c>
      <c r="F33" s="146">
        <f t="shared" si="0"/>
        <v>0</v>
      </c>
      <c r="G33" s="153"/>
    </row>
    <row r="34" spans="1:11" s="146" customFormat="1" hidden="1">
      <c r="A34" s="42">
        <v>5</v>
      </c>
      <c r="B34" s="43" t="s">
        <v>51</v>
      </c>
      <c r="C34" s="9" t="s">
        <v>96</v>
      </c>
      <c r="D34" s="46">
        <v>0</v>
      </c>
      <c r="E34" s="45">
        <v>0</v>
      </c>
      <c r="F34" s="146">
        <f t="shared" si="0"/>
        <v>0</v>
      </c>
      <c r="G34" s="153"/>
    </row>
    <row r="35" spans="1:11" s="148" customFormat="1">
      <c r="A35" s="47" t="s">
        <v>90</v>
      </c>
      <c r="B35" s="48" t="s">
        <v>52</v>
      </c>
      <c r="C35" s="7" t="s">
        <v>96</v>
      </c>
      <c r="D35" s="49">
        <f>D10+D25+D33+D29+D34</f>
        <v>1434.6354000000001</v>
      </c>
      <c r="E35" s="50">
        <f>E10+E25+E33+E29+E34</f>
        <v>2571.5773199999994</v>
      </c>
      <c r="F35" s="150">
        <f>F10+F25+F33+F29+F34</f>
        <v>494.27772326281155</v>
      </c>
      <c r="G35" s="151"/>
    </row>
    <row r="36" spans="1:11" s="148" customFormat="1">
      <c r="A36" s="47" t="s">
        <v>91</v>
      </c>
      <c r="B36" s="48" t="s">
        <v>109</v>
      </c>
      <c r="C36" s="7" t="s">
        <v>96</v>
      </c>
      <c r="D36" s="51">
        <v>0</v>
      </c>
      <c r="E36" s="50">
        <f>SUM(E37:E41)</f>
        <v>546.50860999999998</v>
      </c>
      <c r="F36" s="155">
        <f t="shared" si="0"/>
        <v>46.17271873188816</v>
      </c>
      <c r="G36" s="151"/>
    </row>
    <row r="37" spans="1:11" s="146" customFormat="1">
      <c r="A37" s="42" t="s">
        <v>158</v>
      </c>
      <c r="B37" s="43" t="s">
        <v>57</v>
      </c>
      <c r="C37" s="9" t="s">
        <v>110</v>
      </c>
      <c r="D37" s="46">
        <v>0</v>
      </c>
      <c r="E37" s="45">
        <v>103.83601999999999</v>
      </c>
      <c r="F37" s="152">
        <f t="shared" si="0"/>
        <v>8.7727645236892311</v>
      </c>
      <c r="G37" s="153"/>
    </row>
    <row r="38" spans="1:11" s="146" customFormat="1" hidden="1">
      <c r="A38" s="42" t="s">
        <v>85</v>
      </c>
      <c r="B38" s="43" t="s">
        <v>111</v>
      </c>
      <c r="C38" s="9" t="s">
        <v>96</v>
      </c>
      <c r="D38" s="46">
        <v>0</v>
      </c>
      <c r="E38" s="52">
        <v>0</v>
      </c>
      <c r="F38" s="152">
        <f t="shared" si="0"/>
        <v>0</v>
      </c>
      <c r="G38" s="153"/>
    </row>
    <row r="39" spans="1:11" s="146" customFormat="1" hidden="1">
      <c r="A39" s="42" t="s">
        <v>86</v>
      </c>
      <c r="B39" s="43" t="s">
        <v>112</v>
      </c>
      <c r="C39" s="9" t="s">
        <v>96</v>
      </c>
      <c r="D39" s="46">
        <v>0</v>
      </c>
      <c r="E39" s="52">
        <v>0</v>
      </c>
      <c r="F39" s="152">
        <f t="shared" si="0"/>
        <v>0</v>
      </c>
      <c r="G39" s="153"/>
    </row>
    <row r="40" spans="1:11" s="146" customFormat="1">
      <c r="A40" s="42" t="s">
        <v>159</v>
      </c>
      <c r="B40" s="43" t="s">
        <v>64</v>
      </c>
      <c r="C40" s="9" t="s">
        <v>96</v>
      </c>
      <c r="D40" s="46">
        <v>0</v>
      </c>
      <c r="E40" s="45">
        <v>401.01303999999999</v>
      </c>
      <c r="F40" s="152">
        <f t="shared" si="0"/>
        <v>33.880275561878918</v>
      </c>
      <c r="G40" s="153"/>
    </row>
    <row r="41" spans="1:11" s="146" customFormat="1">
      <c r="A41" s="42" t="s">
        <v>160</v>
      </c>
      <c r="B41" s="43" t="s">
        <v>113</v>
      </c>
      <c r="C41" s="9" t="s">
        <v>96</v>
      </c>
      <c r="D41" s="46">
        <v>0</v>
      </c>
      <c r="E41" s="52">
        <v>41.659549999999996</v>
      </c>
      <c r="F41" s="152">
        <f t="shared" si="0"/>
        <v>3.5196786463200125</v>
      </c>
      <c r="G41" s="153"/>
    </row>
    <row r="42" spans="1:11" s="148" customFormat="1" ht="24">
      <c r="A42" s="47" t="s">
        <v>92</v>
      </c>
      <c r="B42" s="48" t="s">
        <v>114</v>
      </c>
      <c r="C42" s="7" t="s">
        <v>96</v>
      </c>
      <c r="D42" s="49">
        <f>D35+D36</f>
        <v>1434.6354000000001</v>
      </c>
      <c r="E42" s="50">
        <f>E35+E36</f>
        <v>3118.0859299999993</v>
      </c>
      <c r="F42" s="155">
        <f t="shared" si="0"/>
        <v>263.43684617841228</v>
      </c>
      <c r="G42" s="151"/>
    </row>
    <row r="43" spans="1:11" s="148" customFormat="1" ht="24">
      <c r="A43" s="47" t="s">
        <v>93</v>
      </c>
      <c r="B43" s="48" t="s">
        <v>115</v>
      </c>
      <c r="C43" s="7" t="s">
        <v>116</v>
      </c>
      <c r="D43" s="50">
        <f>D42/D53*1000</f>
        <v>110.41733273833923</v>
      </c>
      <c r="E43" s="50">
        <f>E42/E53*1000-0.01</f>
        <v>263.42684617841229</v>
      </c>
      <c r="G43" s="151"/>
    </row>
    <row r="44" spans="1:11" s="154" customFormat="1" ht="24">
      <c r="A44" s="63">
        <v>7</v>
      </c>
      <c r="B44" s="64" t="s">
        <v>117</v>
      </c>
      <c r="C44" s="65" t="s">
        <v>118</v>
      </c>
      <c r="D44" s="61">
        <f>D50+D47</f>
        <v>15539.256000000001</v>
      </c>
      <c r="E44" s="62">
        <f>E50+E47</f>
        <v>14382.589999999998</v>
      </c>
      <c r="F44" s="149"/>
      <c r="G44" s="151"/>
    </row>
    <row r="45" spans="1:11" s="146" customFormat="1">
      <c r="A45" s="42" t="s">
        <v>84</v>
      </c>
      <c r="B45" s="43" t="s">
        <v>119</v>
      </c>
      <c r="C45" s="9" t="s">
        <v>118</v>
      </c>
      <c r="D45" s="53">
        <f>D44</f>
        <v>15539.256000000001</v>
      </c>
      <c r="E45" s="54">
        <f>E44</f>
        <v>14382.589999999998</v>
      </c>
      <c r="G45" s="153"/>
    </row>
    <row r="46" spans="1:11" s="146" customFormat="1" ht="24">
      <c r="A46" s="42" t="s">
        <v>85</v>
      </c>
      <c r="B46" s="43" t="s">
        <v>120</v>
      </c>
      <c r="C46" s="9" t="s">
        <v>118</v>
      </c>
      <c r="D46" s="55">
        <v>0</v>
      </c>
      <c r="E46" s="54">
        <v>0</v>
      </c>
      <c r="F46" s="156"/>
      <c r="G46" s="153"/>
      <c r="H46" s="157"/>
      <c r="I46" s="157"/>
      <c r="J46" s="157"/>
      <c r="K46" s="157"/>
    </row>
    <row r="47" spans="1:11" s="154" customFormat="1" ht="24">
      <c r="A47" s="47" t="s">
        <v>54</v>
      </c>
      <c r="B47" s="48" t="s">
        <v>121</v>
      </c>
      <c r="C47" s="7" t="s">
        <v>118</v>
      </c>
      <c r="D47" s="61">
        <f>D48</f>
        <v>2546.41</v>
      </c>
      <c r="E47" s="62">
        <f>E48</f>
        <v>2546.41</v>
      </c>
      <c r="F47" s="149"/>
      <c r="G47" s="151"/>
    </row>
    <row r="48" spans="1:11" s="146" customFormat="1">
      <c r="A48" s="42" t="s">
        <v>56</v>
      </c>
      <c r="B48" s="43" t="s">
        <v>119</v>
      </c>
      <c r="C48" s="9" t="s">
        <v>118</v>
      </c>
      <c r="D48" s="56">
        <f>E48</f>
        <v>2546.41</v>
      </c>
      <c r="E48" s="54">
        <v>2546.41</v>
      </c>
      <c r="G48" s="153"/>
    </row>
    <row r="49" spans="1:10" s="146" customFormat="1">
      <c r="A49" s="42" t="s">
        <v>59</v>
      </c>
      <c r="B49" s="43" t="s">
        <v>122</v>
      </c>
      <c r="C49" s="9" t="s">
        <v>118</v>
      </c>
      <c r="D49" s="55">
        <v>0</v>
      </c>
      <c r="E49" s="57">
        <v>0</v>
      </c>
      <c r="G49" s="153"/>
    </row>
    <row r="50" spans="1:10" s="154" customFormat="1" ht="24">
      <c r="A50" s="47" t="s">
        <v>151</v>
      </c>
      <c r="B50" s="48" t="s">
        <v>123</v>
      </c>
      <c r="C50" s="7" t="s">
        <v>118</v>
      </c>
      <c r="D50" s="61">
        <f>D53</f>
        <v>12992.846000000001</v>
      </c>
      <c r="E50" s="62">
        <f>E53</f>
        <v>11836.179999999998</v>
      </c>
      <c r="F50" s="149"/>
      <c r="G50" s="151"/>
    </row>
    <row r="51" spans="1:10" s="146" customFormat="1">
      <c r="A51" s="42" t="s">
        <v>152</v>
      </c>
      <c r="B51" s="43" t="s">
        <v>124</v>
      </c>
      <c r="C51" s="9" t="s">
        <v>118</v>
      </c>
      <c r="D51" s="55">
        <v>0</v>
      </c>
      <c r="E51" s="54">
        <v>0</v>
      </c>
      <c r="G51" s="153"/>
    </row>
    <row r="52" spans="1:10" s="146" customFormat="1">
      <c r="A52" s="42" t="s">
        <v>153</v>
      </c>
      <c r="B52" s="43" t="s">
        <v>125</v>
      </c>
      <c r="C52" s="9" t="s">
        <v>118</v>
      </c>
      <c r="D52" s="55">
        <v>0</v>
      </c>
      <c r="E52" s="54">
        <v>0</v>
      </c>
      <c r="G52" s="153"/>
    </row>
    <row r="53" spans="1:10" s="146" customFormat="1" ht="24">
      <c r="A53" s="42" t="s">
        <v>154</v>
      </c>
      <c r="B53" s="43" t="s">
        <v>126</v>
      </c>
      <c r="C53" s="9" t="s">
        <v>118</v>
      </c>
      <c r="D53" s="53">
        <f>SUM(D54:D57)</f>
        <v>12992.846000000001</v>
      </c>
      <c r="E53" s="54">
        <f>SUM(E54:E57)</f>
        <v>11836.179999999998</v>
      </c>
      <c r="G53" s="153"/>
    </row>
    <row r="54" spans="1:10" s="146" customFormat="1">
      <c r="A54" s="42" t="s">
        <v>155</v>
      </c>
      <c r="B54" s="43" t="s">
        <v>127</v>
      </c>
      <c r="C54" s="9" t="s">
        <v>118</v>
      </c>
      <c r="D54" s="53">
        <v>7833.8889999999992</v>
      </c>
      <c r="E54" s="54">
        <v>6973.33</v>
      </c>
      <c r="G54" s="153"/>
    </row>
    <row r="55" spans="1:10" s="146" customFormat="1">
      <c r="A55" s="42" t="s">
        <v>156</v>
      </c>
      <c r="B55" s="43" t="s">
        <v>128</v>
      </c>
      <c r="C55" s="9" t="s">
        <v>118</v>
      </c>
      <c r="D55" s="53">
        <v>4788.7750000000005</v>
      </c>
      <c r="E55" s="54">
        <v>4488.6099999999997</v>
      </c>
      <c r="G55" s="153"/>
    </row>
    <row r="56" spans="1:10" s="146" customFormat="1" hidden="1">
      <c r="A56" s="42" t="s">
        <v>157</v>
      </c>
      <c r="B56" s="43" t="s">
        <v>129</v>
      </c>
      <c r="C56" s="9" t="s">
        <v>118</v>
      </c>
      <c r="D56" s="53">
        <v>0</v>
      </c>
      <c r="E56" s="54">
        <v>0</v>
      </c>
      <c r="G56" s="153"/>
    </row>
    <row r="57" spans="1:10" s="146" customFormat="1">
      <c r="A57" s="42" t="s">
        <v>157</v>
      </c>
      <c r="B57" s="43" t="s">
        <v>130</v>
      </c>
      <c r="C57" s="9" t="s">
        <v>118</v>
      </c>
      <c r="D57" s="53">
        <v>370.18200000000002</v>
      </c>
      <c r="E57" s="54">
        <v>374.24</v>
      </c>
      <c r="G57" s="153"/>
    </row>
    <row r="58" spans="1:10" s="146" customFormat="1" ht="24" hidden="1">
      <c r="A58" s="42">
        <v>13</v>
      </c>
      <c r="B58" s="43" t="s">
        <v>131</v>
      </c>
      <c r="C58" s="9" t="s">
        <v>118</v>
      </c>
      <c r="D58" s="55">
        <v>0</v>
      </c>
      <c r="E58" s="58">
        <v>0</v>
      </c>
    </row>
    <row r="59" spans="1:10" s="146" customFormat="1" ht="24" hidden="1">
      <c r="A59" s="42">
        <v>14</v>
      </c>
      <c r="B59" s="43" t="s">
        <v>132</v>
      </c>
      <c r="C59" s="9" t="s">
        <v>116</v>
      </c>
      <c r="D59" s="59">
        <f>IFERROR((D13*1000)/D58,0)</f>
        <v>0</v>
      </c>
      <c r="E59" s="60">
        <f>IFERROR((E13*1000)/E58,0)</f>
        <v>0</v>
      </c>
    </row>
    <row r="60" spans="1:10" s="146" customFormat="1">
      <c r="A60" s="158"/>
      <c r="B60" s="159"/>
      <c r="C60" s="142"/>
      <c r="D60" s="142"/>
      <c r="E60" s="131"/>
    </row>
    <row r="61" spans="1:10" s="148" customFormat="1" ht="15" customHeight="1">
      <c r="A61" s="176" t="s">
        <v>200</v>
      </c>
      <c r="B61" s="176"/>
      <c r="C61" s="176"/>
      <c r="D61" s="176"/>
      <c r="E61" s="176"/>
      <c r="F61" s="176"/>
      <c r="G61" s="176"/>
      <c r="H61" s="160"/>
      <c r="I61" s="160"/>
      <c r="J61" s="160"/>
    </row>
    <row r="62" spans="1:10" s="146" customFormat="1">
      <c r="A62" s="196"/>
      <c r="B62" s="196"/>
      <c r="C62" s="196"/>
      <c r="D62" s="196"/>
      <c r="E62" s="196"/>
      <c r="F62" s="196"/>
      <c r="G62" s="196"/>
      <c r="H62" s="123"/>
      <c r="I62" s="123"/>
      <c r="J62" s="123"/>
    </row>
    <row r="63" spans="1:10" s="148" customFormat="1">
      <c r="A63" s="160"/>
      <c r="B63" s="160"/>
      <c r="C63" s="160"/>
      <c r="D63" s="160"/>
      <c r="E63" s="160"/>
      <c r="F63" s="160"/>
      <c r="G63" s="160"/>
      <c r="H63" s="160"/>
      <c r="I63" s="160"/>
      <c r="J63" s="160"/>
    </row>
    <row r="64" spans="1:10" s="148" customFormat="1"/>
    <row r="65" s="148" customFormat="1"/>
    <row r="66" s="148" customFormat="1"/>
    <row r="67" s="148" customFormat="1"/>
    <row r="68" s="148" customFormat="1"/>
    <row r="69" s="148" customFormat="1"/>
    <row r="70" s="148" customFormat="1"/>
    <row r="71" s="148" customFormat="1"/>
    <row r="72" s="148" customFormat="1"/>
    <row r="73" s="148" customFormat="1"/>
    <row r="74" s="148" customFormat="1"/>
    <row r="75" s="148" customFormat="1"/>
    <row r="76" s="148" customFormat="1"/>
    <row r="77" s="148" customFormat="1"/>
    <row r="78" s="148" customFormat="1"/>
    <row r="79" s="148" customFormat="1"/>
    <row r="80" s="148" customFormat="1"/>
    <row r="81" s="148" customFormat="1"/>
    <row r="82" s="148" customFormat="1"/>
    <row r="83" s="148" customFormat="1"/>
    <row r="84" s="148" customFormat="1"/>
    <row r="85" s="148" customFormat="1"/>
    <row r="86" s="148" customFormat="1"/>
    <row r="87" s="148" customFormat="1"/>
    <row r="88" s="148" customFormat="1"/>
    <row r="89" s="148" customFormat="1"/>
    <row r="90" s="148" customFormat="1"/>
    <row r="91" s="148" customFormat="1"/>
    <row r="92" s="148" customFormat="1"/>
    <row r="93" s="148" customFormat="1"/>
    <row r="94" s="148" customFormat="1"/>
    <row r="95" s="148" customFormat="1"/>
    <row r="96" s="148" customFormat="1"/>
    <row r="97" s="148" customFormat="1"/>
  </sheetData>
  <mergeCells count="10">
    <mergeCell ref="C1:G1"/>
    <mergeCell ref="A61:G62"/>
    <mergeCell ref="D6:E8"/>
    <mergeCell ref="B2:E2"/>
    <mergeCell ref="B3:E3"/>
    <mergeCell ref="B4:E4"/>
    <mergeCell ref="D5:E5"/>
    <mergeCell ref="A6:A8"/>
    <mergeCell ref="B6:B8"/>
    <mergeCell ref="C6:C8"/>
  </mergeCells>
  <phoneticPr fontId="0" type="noConversion"/>
  <conditionalFormatting sqref="B3">
    <cfRule type="cellIs" dxfId="5" priority="1" operator="equal">
      <formula>0</formula>
    </cfRule>
  </conditionalFormatting>
  <pageMargins left="1.1200000000000001" right="0.28000000000000003" top="0.2" bottom="0.21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6"/>
  <sheetViews>
    <sheetView workbookViewId="0">
      <selection activeCell="J5" sqref="J5"/>
    </sheetView>
  </sheetViews>
  <sheetFormatPr defaultRowHeight="15"/>
  <cols>
    <col min="2" max="2" width="48" customWidth="1"/>
    <col min="3" max="3" width="16.7109375" customWidth="1"/>
    <col min="4" max="4" width="16.7109375" hidden="1" customWidth="1"/>
    <col min="5" max="5" width="16.7109375" customWidth="1"/>
    <col min="6" max="6" width="15" hidden="1" customWidth="1"/>
    <col min="7" max="7" width="14.85546875" customWidth="1"/>
  </cols>
  <sheetData>
    <row r="1" spans="1:8" ht="115.5" customHeight="1">
      <c r="C1" s="172" t="s">
        <v>209</v>
      </c>
      <c r="D1" s="173"/>
      <c r="E1" s="173"/>
      <c r="F1" s="173"/>
      <c r="G1" s="174"/>
    </row>
    <row r="2" spans="1:8" s="146" customFormat="1">
      <c r="A2" s="137"/>
      <c r="B2" s="203" t="s">
        <v>199</v>
      </c>
      <c r="C2" s="203"/>
      <c r="D2" s="203"/>
      <c r="E2" s="203"/>
    </row>
    <row r="3" spans="1:8" s="148" customFormat="1">
      <c r="A3" s="147"/>
      <c r="B3" s="204" t="s">
        <v>82</v>
      </c>
      <c r="C3" s="204"/>
      <c r="D3" s="204"/>
      <c r="E3" s="204"/>
    </row>
    <row r="4" spans="1:8" s="146" customFormat="1" ht="7.5" customHeight="1">
      <c r="A4" s="137"/>
      <c r="B4" s="205"/>
      <c r="C4" s="205"/>
      <c r="D4" s="205"/>
      <c r="E4" s="205"/>
    </row>
    <row r="5" spans="1:8" s="149" customFormat="1" ht="14.25">
      <c r="A5" s="216" t="s">
        <v>2</v>
      </c>
      <c r="B5" s="186" t="s">
        <v>3</v>
      </c>
      <c r="C5" s="217" t="s">
        <v>94</v>
      </c>
      <c r="D5" s="197" t="s">
        <v>148</v>
      </c>
      <c r="E5" s="198"/>
    </row>
    <row r="6" spans="1:8" s="149" customFormat="1" ht="18.75" customHeight="1">
      <c r="A6" s="216"/>
      <c r="B6" s="186"/>
      <c r="C6" s="217"/>
      <c r="D6" s="201"/>
      <c r="E6" s="202"/>
    </row>
    <row r="7" spans="1:8" s="148" customFormat="1" ht="12.75" customHeight="1">
      <c r="A7" s="68">
        <v>1</v>
      </c>
      <c r="B7" s="68">
        <v>2</v>
      </c>
      <c r="C7" s="68">
        <v>3</v>
      </c>
      <c r="D7" s="68">
        <v>4</v>
      </c>
      <c r="E7" s="68">
        <v>4</v>
      </c>
    </row>
    <row r="8" spans="1:8" s="149" customFormat="1" ht="14.25" customHeight="1">
      <c r="A8" s="69">
        <v>1</v>
      </c>
      <c r="B8" s="70" t="s">
        <v>134</v>
      </c>
      <c r="C8" s="7" t="s">
        <v>96</v>
      </c>
      <c r="D8" s="49">
        <f>D9+D12+D13+D17</f>
        <v>298.37276999999995</v>
      </c>
      <c r="E8" s="49">
        <f>E9+E12+E13+E17</f>
        <v>552.65818999999999</v>
      </c>
      <c r="F8" s="161">
        <f>F9+F12+F13+F17</f>
        <v>494.01967854669141</v>
      </c>
    </row>
    <row r="9" spans="1:8" s="146" customFormat="1" ht="14.25" customHeight="1">
      <c r="A9" s="66" t="s">
        <v>13</v>
      </c>
      <c r="B9" s="67" t="s">
        <v>135</v>
      </c>
      <c r="C9" s="9" t="s">
        <v>96</v>
      </c>
      <c r="D9" s="46">
        <f>D10+D11</f>
        <v>3.57707</v>
      </c>
      <c r="E9" s="45">
        <v>3.78</v>
      </c>
      <c r="F9" s="152">
        <f>SUM(F10:F11)</f>
        <v>263.44967854669142</v>
      </c>
    </row>
    <row r="10" spans="1:8" s="146" customFormat="1" ht="14.25" hidden="1" customHeight="1">
      <c r="A10" s="66" t="s">
        <v>15</v>
      </c>
      <c r="B10" s="43" t="s">
        <v>17</v>
      </c>
      <c r="C10" s="9" t="s">
        <v>96</v>
      </c>
      <c r="D10" s="46">
        <v>-8.659739592076221E-15</v>
      </c>
      <c r="E10" s="45">
        <v>0.20495665999999124</v>
      </c>
      <c r="F10" s="152">
        <f>ROUND(E10/$E$40*1000,2)</f>
        <v>0.02</v>
      </c>
    </row>
    <row r="11" spans="1:8" s="146" customFormat="1" ht="14.25" hidden="1" customHeight="1">
      <c r="A11" s="66" t="s">
        <v>16</v>
      </c>
      <c r="B11" s="43" t="s">
        <v>22</v>
      </c>
      <c r="C11" s="9" t="s">
        <v>96</v>
      </c>
      <c r="D11" s="46">
        <v>3.5770700000000089</v>
      </c>
      <c r="E11" s="45">
        <v>3.5770700000000089</v>
      </c>
      <c r="F11" s="152">
        <v>263.42967854669143</v>
      </c>
      <c r="G11" s="146">
        <v>263.42967854669143</v>
      </c>
      <c r="H11" s="146">
        <v>263.42967854669143</v>
      </c>
    </row>
    <row r="12" spans="1:8" s="148" customFormat="1" ht="14.25" customHeight="1">
      <c r="A12" s="66" t="s">
        <v>23</v>
      </c>
      <c r="B12" s="67" t="s">
        <v>136</v>
      </c>
      <c r="C12" s="9" t="s">
        <v>96</v>
      </c>
      <c r="D12" s="46">
        <v>204.98195999999999</v>
      </c>
      <c r="E12" s="45">
        <v>391.11096000000003</v>
      </c>
      <c r="F12" s="162">
        <v>217.26</v>
      </c>
    </row>
    <row r="13" spans="1:8" s="148" customFormat="1" ht="14.25" customHeight="1">
      <c r="A13" s="66" t="s">
        <v>25</v>
      </c>
      <c r="B13" s="67" t="s">
        <v>137</v>
      </c>
      <c r="C13" s="9" t="s">
        <v>96</v>
      </c>
      <c r="D13" s="44">
        <f>SUM(D14:D16)</f>
        <v>68.83153999999999</v>
      </c>
      <c r="E13" s="44">
        <v>93.664410000000004</v>
      </c>
      <c r="F13" s="150">
        <f>SUM(F14:F16)</f>
        <v>7.8999999999999995</v>
      </c>
    </row>
    <row r="14" spans="1:8" s="146" customFormat="1" ht="14.25" customHeight="1">
      <c r="A14" s="66" t="s">
        <v>27</v>
      </c>
      <c r="B14" s="67" t="s">
        <v>28</v>
      </c>
      <c r="C14" s="9" t="s">
        <v>96</v>
      </c>
      <c r="D14" s="46">
        <v>45.096029999999999</v>
      </c>
      <c r="E14" s="45">
        <v>86.044409999999999</v>
      </c>
      <c r="F14" s="152">
        <f>ROUND(E14/$E$40*1000,2)</f>
        <v>7.27</v>
      </c>
    </row>
    <row r="15" spans="1:8" s="146" customFormat="1" ht="14.25" customHeight="1">
      <c r="A15" s="66" t="s">
        <v>29</v>
      </c>
      <c r="B15" s="67" t="s">
        <v>138</v>
      </c>
      <c r="C15" s="9" t="s">
        <v>96</v>
      </c>
      <c r="D15" s="46">
        <v>0</v>
      </c>
      <c r="E15" s="44">
        <v>0</v>
      </c>
      <c r="F15" s="152">
        <f>ROUND(E15/$E$40*1000,2)</f>
        <v>0</v>
      </c>
    </row>
    <row r="16" spans="1:8" s="146" customFormat="1">
      <c r="A16" s="66" t="s">
        <v>31</v>
      </c>
      <c r="B16" s="67" t="s">
        <v>32</v>
      </c>
      <c r="C16" s="9" t="s">
        <v>96</v>
      </c>
      <c r="D16" s="46">
        <v>23.735509999999994</v>
      </c>
      <c r="E16" s="44">
        <v>7.62</v>
      </c>
      <c r="F16" s="152">
        <f>ROUND(E16/$E$40*1000,2)-0.01</f>
        <v>0.63</v>
      </c>
    </row>
    <row r="17" spans="1:7" s="148" customFormat="1">
      <c r="A17" s="66" t="s">
        <v>33</v>
      </c>
      <c r="B17" s="67" t="s">
        <v>104</v>
      </c>
      <c r="C17" s="9" t="s">
        <v>96</v>
      </c>
      <c r="D17" s="44">
        <f>SUM(D18:D20)</f>
        <v>20.982200000000002</v>
      </c>
      <c r="E17" s="44">
        <v>64.102819999999994</v>
      </c>
      <c r="F17" s="150">
        <f>SUM(F18:F20)</f>
        <v>5.41</v>
      </c>
    </row>
    <row r="18" spans="1:7" s="146" customFormat="1">
      <c r="A18" s="66" t="s">
        <v>35</v>
      </c>
      <c r="B18" s="67" t="s">
        <v>139</v>
      </c>
      <c r="C18" s="9" t="s">
        <v>96</v>
      </c>
      <c r="D18" s="46">
        <v>13.531182163125317</v>
      </c>
      <c r="E18" s="44">
        <v>44.817610850663741</v>
      </c>
      <c r="F18" s="152">
        <f>ROUND(E18/$E$40*1000,2)</f>
        <v>3.79</v>
      </c>
    </row>
    <row r="19" spans="1:7" s="146" customFormat="1">
      <c r="A19" s="66" t="s">
        <v>37</v>
      </c>
      <c r="B19" s="67" t="s">
        <v>38</v>
      </c>
      <c r="C19" s="9" t="s">
        <v>96</v>
      </c>
      <c r="D19" s="46">
        <v>2.9768600576125501</v>
      </c>
      <c r="E19" s="44">
        <v>9.8598744270605625</v>
      </c>
      <c r="F19" s="152">
        <f>ROUND(E19/$E$40*1000,2)</f>
        <v>0.83</v>
      </c>
    </row>
    <row r="20" spans="1:7" s="146" customFormat="1">
      <c r="A20" s="66" t="s">
        <v>39</v>
      </c>
      <c r="B20" s="67" t="s">
        <v>40</v>
      </c>
      <c r="C20" s="9" t="s">
        <v>96</v>
      </c>
      <c r="D20" s="46">
        <v>4.4741577792621356</v>
      </c>
      <c r="E20" s="44">
        <v>9.4253347222756911</v>
      </c>
      <c r="F20" s="152">
        <f>ROUND(E20/$E$40*1000,2)-0.01</f>
        <v>0.79</v>
      </c>
    </row>
    <row r="21" spans="1:7" s="149" customFormat="1" ht="14.25">
      <c r="A21" s="69">
        <v>2</v>
      </c>
      <c r="B21" s="70" t="s">
        <v>105</v>
      </c>
      <c r="C21" s="7" t="s">
        <v>96</v>
      </c>
      <c r="D21" s="49">
        <f>SUM(D22:D24)</f>
        <v>16.125389999999999</v>
      </c>
      <c r="E21" s="49">
        <f>SUM(E22:E24)</f>
        <v>54.155279999999998</v>
      </c>
      <c r="F21" s="150">
        <f>SUM(F22:F24)</f>
        <v>4.57</v>
      </c>
    </row>
    <row r="22" spans="1:7" s="146" customFormat="1">
      <c r="A22" s="66" t="s">
        <v>42</v>
      </c>
      <c r="B22" s="67" t="s">
        <v>36</v>
      </c>
      <c r="C22" s="9" t="s">
        <v>96</v>
      </c>
      <c r="D22" s="46">
        <v>9.9483233562940896</v>
      </c>
      <c r="E22" s="44">
        <v>36.842198934058203</v>
      </c>
      <c r="F22" s="152">
        <f>ROUND(E22/$E$40*1000,2)</f>
        <v>3.11</v>
      </c>
    </row>
    <row r="23" spans="1:7" s="146" customFormat="1">
      <c r="A23" s="66" t="s">
        <v>43</v>
      </c>
      <c r="B23" s="67" t="s">
        <v>44</v>
      </c>
      <c r="C23" s="9" t="s">
        <v>96</v>
      </c>
      <c r="D23" s="46">
        <v>2.188631181026413</v>
      </c>
      <c r="E23" s="44">
        <v>8.1052838320170384</v>
      </c>
      <c r="F23" s="152">
        <f>ROUND(E23/$E$40*1000,2)</f>
        <v>0.68</v>
      </c>
    </row>
    <row r="24" spans="1:7" s="146" customFormat="1">
      <c r="A24" s="66" t="s">
        <v>45</v>
      </c>
      <c r="B24" s="67" t="s">
        <v>40</v>
      </c>
      <c r="C24" s="9" t="s">
        <v>96</v>
      </c>
      <c r="D24" s="46">
        <v>3.9884354626794969</v>
      </c>
      <c r="E24" s="46">
        <v>9.2077972339247562</v>
      </c>
      <c r="F24" s="152">
        <f>ROUND(E24/$E$40*1000,2)</f>
        <v>0.78</v>
      </c>
    </row>
    <row r="25" spans="1:7" s="146" customFormat="1" hidden="1">
      <c r="A25" s="66">
        <v>3</v>
      </c>
      <c r="B25" s="67" t="s">
        <v>140</v>
      </c>
      <c r="C25" s="9" t="s">
        <v>96</v>
      </c>
      <c r="D25" s="44">
        <f>SUM(D26:D28)</f>
        <v>0</v>
      </c>
      <c r="E25" s="44">
        <f>SUM(E26:E28)</f>
        <v>0</v>
      </c>
      <c r="F25" s="146">
        <v>0</v>
      </c>
    </row>
    <row r="26" spans="1:7" s="146" customFormat="1" hidden="1">
      <c r="A26" s="66" t="s">
        <v>47</v>
      </c>
      <c r="B26" s="67" t="s">
        <v>36</v>
      </c>
      <c r="C26" s="9" t="s">
        <v>96</v>
      </c>
      <c r="D26" s="46">
        <v>0</v>
      </c>
      <c r="E26" s="44">
        <v>0</v>
      </c>
      <c r="F26" s="146" t="e">
        <f>E26/$E$53*1000</f>
        <v>#DIV/0!</v>
      </c>
    </row>
    <row r="27" spans="1:7" s="146" customFormat="1" hidden="1">
      <c r="A27" s="66" t="s">
        <v>48</v>
      </c>
      <c r="B27" s="67" t="s">
        <v>44</v>
      </c>
      <c r="C27" s="9" t="s">
        <v>96</v>
      </c>
      <c r="D27" s="46">
        <v>0</v>
      </c>
      <c r="E27" s="44">
        <v>0</v>
      </c>
      <c r="F27" s="146" t="e">
        <f>E27/$E$53*1000</f>
        <v>#DIV/0!</v>
      </c>
    </row>
    <row r="28" spans="1:7" s="146" customFormat="1" hidden="1">
      <c r="A28" s="66" t="s">
        <v>49</v>
      </c>
      <c r="B28" s="67" t="s">
        <v>107</v>
      </c>
      <c r="C28" s="9" t="s">
        <v>96</v>
      </c>
      <c r="D28" s="46">
        <v>0</v>
      </c>
      <c r="E28" s="44">
        <v>0</v>
      </c>
      <c r="F28" s="146" t="e">
        <f>E28/$E$53*1000</f>
        <v>#DIV/0!</v>
      </c>
    </row>
    <row r="29" spans="1:7" s="146" customFormat="1" ht="15" hidden="1" customHeight="1">
      <c r="A29" s="66">
        <v>4</v>
      </c>
      <c r="B29" s="67" t="s">
        <v>141</v>
      </c>
      <c r="C29" s="9" t="s">
        <v>96</v>
      </c>
      <c r="D29" s="46">
        <v>0</v>
      </c>
      <c r="E29" s="44">
        <v>0</v>
      </c>
      <c r="F29" s="146">
        <v>0</v>
      </c>
    </row>
    <row r="30" spans="1:7" s="146" customFormat="1" ht="15" hidden="1" customHeight="1">
      <c r="A30" s="66">
        <v>5</v>
      </c>
      <c r="B30" s="67" t="s">
        <v>51</v>
      </c>
      <c r="C30" s="9" t="s">
        <v>96</v>
      </c>
      <c r="D30" s="46">
        <v>0</v>
      </c>
      <c r="E30" s="44">
        <v>1.5499999999999999E-3</v>
      </c>
      <c r="F30" s="146">
        <v>0</v>
      </c>
    </row>
    <row r="31" spans="1:7" s="148" customFormat="1" ht="15" customHeight="1">
      <c r="A31" s="69" t="s">
        <v>90</v>
      </c>
      <c r="B31" s="70" t="s">
        <v>52</v>
      </c>
      <c r="C31" s="7" t="s">
        <v>96</v>
      </c>
      <c r="D31" s="49">
        <f>D8+D21+D25+D29+D30</f>
        <v>314.49815999999993</v>
      </c>
      <c r="E31" s="49">
        <f>E8+E21+E25+E29+E30</f>
        <v>606.81501999999989</v>
      </c>
      <c r="F31" s="150">
        <f>F8+F21+F25+F29+F30</f>
        <v>498.5896785466914</v>
      </c>
      <c r="G31" s="163"/>
    </row>
    <row r="32" spans="1:7" s="148" customFormat="1" ht="15" customHeight="1">
      <c r="A32" s="69" t="s">
        <v>91</v>
      </c>
      <c r="B32" s="70" t="s">
        <v>142</v>
      </c>
      <c r="C32" s="7" t="s">
        <v>96</v>
      </c>
      <c r="D32" s="51">
        <v>0</v>
      </c>
      <c r="E32" s="49">
        <f>SUM(E33:E37)</f>
        <v>12.136259999999998</v>
      </c>
      <c r="F32" s="148">
        <f t="shared" ref="F32:F38" si="0">ROUND(E32/$E$40*1000,2)</f>
        <v>1.03</v>
      </c>
    </row>
    <row r="33" spans="1:10" s="146" customFormat="1">
      <c r="A33" s="66" t="s">
        <v>158</v>
      </c>
      <c r="B33" s="67" t="s">
        <v>57</v>
      </c>
      <c r="C33" s="9" t="s">
        <v>110</v>
      </c>
      <c r="D33" s="46">
        <v>0</v>
      </c>
      <c r="E33" s="44">
        <v>2.3058899999999998</v>
      </c>
      <c r="F33" s="146">
        <f t="shared" si="0"/>
        <v>0.19</v>
      </c>
    </row>
    <row r="34" spans="1:10" s="146" customFormat="1" hidden="1">
      <c r="A34" s="66" t="s">
        <v>85</v>
      </c>
      <c r="B34" s="67" t="s">
        <v>111</v>
      </c>
      <c r="C34" s="9" t="s">
        <v>96</v>
      </c>
      <c r="D34" s="46">
        <v>0</v>
      </c>
      <c r="E34" s="46">
        <v>0</v>
      </c>
      <c r="F34" s="146">
        <f t="shared" si="0"/>
        <v>0</v>
      </c>
    </row>
    <row r="35" spans="1:10" s="146" customFormat="1" hidden="1">
      <c r="A35" s="66" t="s">
        <v>86</v>
      </c>
      <c r="B35" s="67" t="s">
        <v>112</v>
      </c>
      <c r="C35" s="9" t="s">
        <v>96</v>
      </c>
      <c r="D35" s="46">
        <v>0</v>
      </c>
      <c r="E35" s="46">
        <v>0</v>
      </c>
      <c r="F35" s="146">
        <f t="shared" si="0"/>
        <v>0</v>
      </c>
    </row>
    <row r="36" spans="1:10" s="146" customFormat="1" hidden="1">
      <c r="A36" s="66" t="s">
        <v>87</v>
      </c>
      <c r="B36" s="67" t="s">
        <v>143</v>
      </c>
      <c r="C36" s="9" t="s">
        <v>96</v>
      </c>
      <c r="D36" s="46">
        <v>0</v>
      </c>
      <c r="E36" s="44">
        <v>0</v>
      </c>
      <c r="F36" s="146">
        <f t="shared" si="0"/>
        <v>0</v>
      </c>
    </row>
    <row r="37" spans="1:10" s="146" customFormat="1" ht="15" customHeight="1">
      <c r="A37" s="66" t="s">
        <v>159</v>
      </c>
      <c r="B37" s="67" t="s">
        <v>113</v>
      </c>
      <c r="C37" s="9" t="s">
        <v>96</v>
      </c>
      <c r="D37" s="46">
        <v>0</v>
      </c>
      <c r="E37" s="46">
        <v>9.8303699999999985</v>
      </c>
      <c r="F37" s="146">
        <f t="shared" si="0"/>
        <v>0.83</v>
      </c>
    </row>
    <row r="38" spans="1:10" s="148" customFormat="1" ht="26.25" customHeight="1">
      <c r="A38" s="69" t="s">
        <v>92</v>
      </c>
      <c r="B38" s="70" t="s">
        <v>144</v>
      </c>
      <c r="C38" s="7" t="s">
        <v>96</v>
      </c>
      <c r="D38" s="49">
        <f>D31+D32</f>
        <v>314.49815999999993</v>
      </c>
      <c r="E38" s="49">
        <f>E31+E32</f>
        <v>618.95127999999988</v>
      </c>
      <c r="F38" s="148">
        <f t="shared" si="0"/>
        <v>52.29</v>
      </c>
    </row>
    <row r="39" spans="1:10" s="148" customFormat="1" ht="15" customHeight="1">
      <c r="A39" s="69" t="s">
        <v>93</v>
      </c>
      <c r="B39" s="70" t="s">
        <v>145</v>
      </c>
      <c r="C39" s="7" t="s">
        <v>116</v>
      </c>
      <c r="D39" s="49" t="e">
        <f ca="1">IFERROR((D38*1000)/D40,0)</f>
        <v>#NAME?</v>
      </c>
      <c r="E39" s="50" t="e">
        <f ca="1">IFERROR((E38*1000)/E40,0)</f>
        <v>#NAME?</v>
      </c>
    </row>
    <row r="40" spans="1:10" s="149" customFormat="1" ht="25.5" customHeight="1">
      <c r="A40" s="69" t="s">
        <v>53</v>
      </c>
      <c r="B40" s="70" t="s">
        <v>146</v>
      </c>
      <c r="C40" s="7" t="s">
        <v>118</v>
      </c>
      <c r="D40" s="71">
        <f>SUM(D41:D44)</f>
        <v>12992.846000000001</v>
      </c>
      <c r="E40" s="71">
        <f>SUM(E41:E44)</f>
        <v>11836.179999999998</v>
      </c>
    </row>
    <row r="41" spans="1:10" s="146" customFormat="1" ht="12.75" customHeight="1">
      <c r="A41" s="66" t="s">
        <v>84</v>
      </c>
      <c r="B41" s="67" t="s">
        <v>127</v>
      </c>
      <c r="C41" s="9" t="s">
        <v>118</v>
      </c>
      <c r="D41" s="56">
        <v>7833.8889999999992</v>
      </c>
      <c r="E41" s="56">
        <v>6973.33</v>
      </c>
    </row>
    <row r="42" spans="1:10" s="146" customFormat="1" ht="12.75" customHeight="1">
      <c r="A42" s="66" t="s">
        <v>85</v>
      </c>
      <c r="B42" s="67" t="s">
        <v>128</v>
      </c>
      <c r="C42" s="9" t="s">
        <v>118</v>
      </c>
      <c r="D42" s="56">
        <v>4788.7750000000005</v>
      </c>
      <c r="E42" s="56">
        <v>4488.6099999999997</v>
      </c>
    </row>
    <row r="43" spans="1:10" s="146" customFormat="1" ht="12.75" hidden="1" customHeight="1">
      <c r="A43" s="66" t="s">
        <v>86</v>
      </c>
      <c r="B43" s="67" t="s">
        <v>129</v>
      </c>
      <c r="C43" s="9" t="s">
        <v>118</v>
      </c>
      <c r="D43" s="56">
        <v>0</v>
      </c>
      <c r="E43" s="56">
        <v>0</v>
      </c>
    </row>
    <row r="44" spans="1:10" s="146" customFormat="1" ht="12.75" customHeight="1">
      <c r="A44" s="66" t="s">
        <v>86</v>
      </c>
      <c r="B44" s="67" t="s">
        <v>147</v>
      </c>
      <c r="C44" s="9" t="s">
        <v>118</v>
      </c>
      <c r="D44" s="56">
        <v>370.18200000000002</v>
      </c>
      <c r="E44" s="56">
        <v>374.24</v>
      </c>
    </row>
    <row r="45" spans="1:10" s="146" customFormat="1" ht="8.25" customHeight="1">
      <c r="A45" s="158"/>
      <c r="B45" s="159"/>
      <c r="C45" s="142"/>
      <c r="D45" s="142"/>
      <c r="E45" s="142"/>
      <c r="F45" s="156"/>
    </row>
    <row r="46" spans="1:10" s="148" customFormat="1" ht="14.25" customHeight="1">
      <c r="A46" s="176" t="s">
        <v>200</v>
      </c>
      <c r="B46" s="176"/>
      <c r="C46" s="176"/>
      <c r="D46" s="176"/>
      <c r="E46" s="176"/>
      <c r="F46" s="176"/>
      <c r="G46" s="176"/>
      <c r="H46" s="160"/>
      <c r="I46" s="160"/>
      <c r="J46" s="160"/>
    </row>
    <row r="47" spans="1:10" s="146" customFormat="1" ht="21" customHeight="1">
      <c r="A47" s="196"/>
      <c r="B47" s="196"/>
      <c r="C47" s="196"/>
      <c r="D47" s="196"/>
      <c r="E47" s="196"/>
      <c r="F47" s="196"/>
      <c r="G47" s="196"/>
      <c r="H47" s="123"/>
      <c r="I47" s="123"/>
      <c r="J47" s="123"/>
    </row>
    <row r="48" spans="1:10" s="148" customFormat="1">
      <c r="A48" s="160"/>
      <c r="B48" s="160"/>
      <c r="C48" s="160"/>
      <c r="D48" s="160"/>
      <c r="E48" s="160"/>
      <c r="F48" s="160"/>
      <c r="G48" s="160"/>
      <c r="H48" s="160"/>
      <c r="I48" s="160"/>
      <c r="J48" s="160"/>
    </row>
    <row r="49" s="148" customFormat="1"/>
    <row r="50" s="148" customFormat="1" ht="14.25" customHeight="1"/>
    <row r="51" s="148" customFormat="1" ht="14.25" customHeight="1"/>
    <row r="52" s="148" customFormat="1"/>
    <row r="53" s="148" customFormat="1"/>
    <row r="54" s="148" customFormat="1"/>
    <row r="55" s="148" customFormat="1"/>
    <row r="56" s="148" customFormat="1"/>
    <row r="57" s="148" customFormat="1"/>
    <row r="58" s="148" customFormat="1"/>
    <row r="59" s="148" customFormat="1" ht="15" customHeight="1"/>
    <row r="60" s="148" customFormat="1"/>
    <row r="61" s="148" customFormat="1"/>
    <row r="62" s="148" customFormat="1"/>
    <row r="63" s="148" customFormat="1"/>
    <row r="64" s="148" customFormat="1"/>
    <row r="65" s="148" customFormat="1"/>
    <row r="66" s="148" customFormat="1"/>
    <row r="67" s="148" customFormat="1"/>
    <row r="68" s="148" customFormat="1"/>
    <row r="69" s="148" customFormat="1"/>
    <row r="70" s="148" customFormat="1"/>
    <row r="71" s="148" customFormat="1"/>
    <row r="72" s="148" customFormat="1"/>
    <row r="73" s="148" customFormat="1"/>
    <row r="74" s="148" customFormat="1"/>
    <row r="75" s="148" customFormat="1"/>
    <row r="76" s="148" customFormat="1"/>
  </sheetData>
  <mergeCells count="9">
    <mergeCell ref="C1:G1"/>
    <mergeCell ref="A46:G47"/>
    <mergeCell ref="A5:A6"/>
    <mergeCell ref="B5:B6"/>
    <mergeCell ref="B2:E2"/>
    <mergeCell ref="B3:E3"/>
    <mergeCell ref="B4:E4"/>
    <mergeCell ref="C5:C6"/>
    <mergeCell ref="D5:E6"/>
  </mergeCells>
  <phoneticPr fontId="0" type="noConversion"/>
  <conditionalFormatting sqref="A4 B3">
    <cfRule type="cellIs" dxfId="4" priority="6" operator="equal">
      <formula>0</formula>
    </cfRule>
  </conditionalFormatting>
  <conditionalFormatting sqref="B1:B2">
    <cfRule type="containsText" dxfId="3" priority="5" operator="containsText" text="Для корек">
      <formula>NOT(ISERROR(SEARCH("Для корек",B1)))</formula>
    </cfRule>
  </conditionalFormatting>
  <conditionalFormatting sqref="B3">
    <cfRule type="cellIs" dxfId="2" priority="2" operator="equal">
      <formula>0</formula>
    </cfRule>
    <cfRule type="cellIs" priority="3" operator="equal">
      <formula>0</formula>
    </cfRule>
  </conditionalFormatting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1"/>
  <sheetViews>
    <sheetView tabSelected="1" zoomScale="145" zoomScaleNormal="145" workbookViewId="0">
      <selection activeCell="M1" sqref="M1"/>
    </sheetView>
  </sheetViews>
  <sheetFormatPr defaultRowHeight="15"/>
  <cols>
    <col min="1" max="1" width="4.5703125" style="127" customWidth="1"/>
    <col min="2" max="2" width="40.42578125" style="127" customWidth="1"/>
    <col min="3" max="3" width="9.5703125" style="171" customWidth="1"/>
    <col min="4" max="4" width="10.5703125" style="127" hidden="1" customWidth="1"/>
    <col min="5" max="5" width="9.5703125" style="127" hidden="1" customWidth="1"/>
    <col min="6" max="6" width="10.140625" style="127" customWidth="1"/>
    <col min="7" max="7" width="10.85546875" style="127" customWidth="1"/>
    <col min="8" max="23" width="3.85546875" style="127" customWidth="1"/>
    <col min="24" max="16384" width="9.140625" style="127"/>
  </cols>
  <sheetData>
    <row r="1" spans="1:9" s="131" customFormat="1" ht="132" customHeight="1">
      <c r="A1" s="125"/>
      <c r="B1" s="126" t="s">
        <v>194</v>
      </c>
      <c r="C1" s="127"/>
      <c r="D1" s="164"/>
      <c r="E1" s="219" t="s">
        <v>210</v>
      </c>
      <c r="F1" s="220"/>
      <c r="G1" s="220"/>
      <c r="H1" s="220"/>
      <c r="I1" s="221"/>
    </row>
    <row r="2" spans="1:9" ht="42.75" customHeight="1">
      <c r="A2" s="165"/>
      <c r="B2" s="225" t="s">
        <v>197</v>
      </c>
      <c r="C2" s="178"/>
      <c r="D2" s="178"/>
      <c r="E2" s="178"/>
      <c r="F2" s="178"/>
      <c r="G2" s="178"/>
    </row>
    <row r="3" spans="1:9">
      <c r="A3" s="125"/>
      <c r="B3" s="226" t="s">
        <v>0</v>
      </c>
      <c r="C3" s="226"/>
      <c r="D3" s="226"/>
      <c r="E3" s="226"/>
      <c r="F3" s="226"/>
      <c r="G3" s="226"/>
    </row>
    <row r="4" spans="1:9" s="131" customFormat="1" ht="12.75" customHeight="1">
      <c r="A4" s="125"/>
      <c r="B4" s="218" t="s">
        <v>166</v>
      </c>
      <c r="C4" s="218"/>
      <c r="D4" s="218"/>
      <c r="E4" s="218"/>
      <c r="F4" s="218"/>
      <c r="G4" s="218"/>
    </row>
    <row r="5" spans="1:9" s="131" customFormat="1">
      <c r="A5" s="165"/>
      <c r="F5" s="224" t="s">
        <v>1</v>
      </c>
      <c r="G5" s="224"/>
    </row>
    <row r="6" spans="1:9" s="131" customFormat="1" ht="15.75" customHeight="1">
      <c r="A6" s="222" t="s">
        <v>2</v>
      </c>
      <c r="B6" s="223" t="s">
        <v>167</v>
      </c>
      <c r="C6" s="222" t="s">
        <v>94</v>
      </c>
      <c r="D6" s="222" t="s">
        <v>168</v>
      </c>
      <c r="E6" s="222" t="s">
        <v>169</v>
      </c>
      <c r="F6" s="222"/>
      <c r="G6" s="222"/>
    </row>
    <row r="7" spans="1:9" s="131" customFormat="1" ht="24.75" customHeight="1">
      <c r="A7" s="222"/>
      <c r="B7" s="223"/>
      <c r="C7" s="222"/>
      <c r="D7" s="222"/>
      <c r="E7" s="76" t="s">
        <v>127</v>
      </c>
      <c r="F7" s="76" t="s">
        <v>128</v>
      </c>
      <c r="G7" s="76" t="s">
        <v>130</v>
      </c>
    </row>
    <row r="8" spans="1:9" s="131" customFormat="1" ht="9" customHeight="1">
      <c r="A8" s="80">
        <v>1</v>
      </c>
      <c r="B8" s="80">
        <v>2</v>
      </c>
      <c r="C8" s="80">
        <v>3</v>
      </c>
      <c r="D8" s="80">
        <v>4</v>
      </c>
      <c r="E8" s="80">
        <v>4</v>
      </c>
      <c r="F8" s="80">
        <v>4</v>
      </c>
      <c r="G8" s="80">
        <v>5</v>
      </c>
    </row>
    <row r="9" spans="1:9" s="131" customFormat="1">
      <c r="A9" s="106">
        <v>1</v>
      </c>
      <c r="B9" s="107" t="s">
        <v>170</v>
      </c>
      <c r="C9" s="108" t="s">
        <v>116</v>
      </c>
      <c r="D9" s="81">
        <v>1261.4752174434657</v>
      </c>
      <c r="E9" s="124">
        <f>SUM(E10:E11)</f>
        <v>1884.8846068521066</v>
      </c>
      <c r="F9" s="81">
        <f>SUM(F10:F11)</f>
        <v>1977.1959201278066</v>
      </c>
      <c r="G9" s="81">
        <f>SUM(G10:G11)</f>
        <v>1963.5421078856536</v>
      </c>
    </row>
    <row r="10" spans="1:9" s="131" customFormat="1" ht="24">
      <c r="A10" s="109" t="s">
        <v>13</v>
      </c>
      <c r="B10" s="110" t="s">
        <v>171</v>
      </c>
      <c r="C10" s="108" t="s">
        <v>116</v>
      </c>
      <c r="D10" s="102">
        <v>1236.74</v>
      </c>
      <c r="E10" s="102">
        <f ca="1">'Додаток 2'!F37</f>
        <v>1859.6346068521066</v>
      </c>
      <c r="F10" s="102">
        <f ca="1">'Додаток 2'!H37</f>
        <v>1953.1059201278067</v>
      </c>
      <c r="G10" s="102">
        <f ca="1">'Додаток 2'!J37</f>
        <v>1940.5521078856536</v>
      </c>
    </row>
    <row r="11" spans="1:9" s="131" customFormat="1">
      <c r="A11" s="109" t="s">
        <v>23</v>
      </c>
      <c r="B11" s="110" t="s">
        <v>172</v>
      </c>
      <c r="C11" s="108" t="s">
        <v>116</v>
      </c>
      <c r="D11" s="102">
        <v>24.735217443465714</v>
      </c>
      <c r="E11" s="102">
        <f ca="1">'Додаток 2'!F40</f>
        <v>25.25</v>
      </c>
      <c r="F11" s="102">
        <f ca="1">'Додаток 2'!H40</f>
        <v>24.090000000000003</v>
      </c>
      <c r="G11" s="102">
        <f ca="1">'Додаток 2'!J40</f>
        <v>22.990000000000002</v>
      </c>
    </row>
    <row r="12" spans="1:9" s="131" customFormat="1" ht="24">
      <c r="A12" s="106">
        <v>2</v>
      </c>
      <c r="B12" s="107" t="s">
        <v>196</v>
      </c>
      <c r="C12" s="108" t="s">
        <v>116</v>
      </c>
      <c r="D12" s="81">
        <v>263.42967864631999</v>
      </c>
      <c r="E12" s="124">
        <f>SUM(E13:E14)</f>
        <v>263.42967854669143</v>
      </c>
      <c r="F12" s="81">
        <f>SUM(F13:F14)</f>
        <v>263.42967981179027</v>
      </c>
      <c r="G12" s="81">
        <f>SUM(G13:G14)</f>
        <v>263.42966652415561</v>
      </c>
    </row>
    <row r="13" spans="1:9" s="131" customFormat="1" ht="24">
      <c r="A13" s="109" t="s">
        <v>42</v>
      </c>
      <c r="B13" s="110" t="s">
        <v>173</v>
      </c>
      <c r="C13" s="108" t="s">
        <v>116</v>
      </c>
      <c r="D13" s="102">
        <v>217.26</v>
      </c>
      <c r="E13" s="102">
        <v>217.26</v>
      </c>
      <c r="F13" s="102">
        <v>217.26</v>
      </c>
      <c r="G13" s="102">
        <v>217.26</v>
      </c>
    </row>
    <row r="14" spans="1:9" s="131" customFormat="1">
      <c r="A14" s="109" t="s">
        <v>43</v>
      </c>
      <c r="B14" s="110" t="s">
        <v>172</v>
      </c>
      <c r="C14" s="108" t="s">
        <v>116</v>
      </c>
      <c r="D14" s="102">
        <v>46.169678646320008</v>
      </c>
      <c r="E14" s="102">
        <v>46.169678546691472</v>
      </c>
      <c r="F14" s="102">
        <v>46.169679811790289</v>
      </c>
      <c r="G14" s="102">
        <v>46.16966652415563</v>
      </c>
    </row>
    <row r="15" spans="1:9" s="131" customFormat="1">
      <c r="A15" s="106">
        <v>3</v>
      </c>
      <c r="B15" s="107" t="s">
        <v>174</v>
      </c>
      <c r="C15" s="108" t="s">
        <v>116</v>
      </c>
      <c r="D15" s="81">
        <v>52.290535696483154</v>
      </c>
      <c r="E15" s="124">
        <f>SUM(E16:E17)</f>
        <v>52.290535769854579</v>
      </c>
      <c r="F15" s="81">
        <f>SUM(F16:F17)</f>
        <v>52.290535510993386</v>
      </c>
      <c r="G15" s="81">
        <f>SUM(G16:G17)</f>
        <v>52.290536554082948</v>
      </c>
    </row>
    <row r="16" spans="1:9" s="131" customFormat="1" ht="24">
      <c r="A16" s="109" t="s">
        <v>47</v>
      </c>
      <c r="B16" s="110" t="s">
        <v>175</v>
      </c>
      <c r="C16" s="108" t="s">
        <v>116</v>
      </c>
      <c r="D16" s="102">
        <v>51.27</v>
      </c>
      <c r="E16" s="102">
        <v>51.27</v>
      </c>
      <c r="F16" s="102">
        <v>51.27</v>
      </c>
      <c r="G16" s="102">
        <v>51.27</v>
      </c>
    </row>
    <row r="17" spans="1:7" s="131" customFormat="1">
      <c r="A17" s="109" t="s">
        <v>48</v>
      </c>
      <c r="B17" s="110" t="s">
        <v>172</v>
      </c>
      <c r="C17" s="108" t="s">
        <v>116</v>
      </c>
      <c r="D17" s="102">
        <v>1.020535696483156</v>
      </c>
      <c r="E17" s="102">
        <v>1.0205357698545745</v>
      </c>
      <c r="F17" s="102">
        <v>1.0205355109933811</v>
      </c>
      <c r="G17" s="102">
        <v>1.0205365540829414</v>
      </c>
    </row>
    <row r="18" spans="1:7" s="166" customFormat="1" ht="14.25">
      <c r="A18" s="106">
        <v>4</v>
      </c>
      <c r="B18" s="107" t="s">
        <v>195</v>
      </c>
      <c r="C18" s="108" t="s">
        <v>116</v>
      </c>
      <c r="D18" s="81">
        <v>1577.195431786269</v>
      </c>
      <c r="E18" s="124">
        <f>SUM(E19:E20)</f>
        <v>2200.6048211686525</v>
      </c>
      <c r="F18" s="81">
        <f>SUM(F19:F20)</f>
        <v>2292.9161354505904</v>
      </c>
      <c r="G18" s="81">
        <f>SUM(G19:G20)</f>
        <v>2279.2623109638926</v>
      </c>
    </row>
    <row r="19" spans="1:7" s="131" customFormat="1">
      <c r="A19" s="109" t="s">
        <v>158</v>
      </c>
      <c r="B19" s="110" t="s">
        <v>176</v>
      </c>
      <c r="C19" s="108" t="s">
        <v>116</v>
      </c>
      <c r="D19" s="102">
        <v>1505.27</v>
      </c>
      <c r="E19" s="102">
        <f t="shared" ref="E19:G20" si="0">E10+E13+E16</f>
        <v>2128.1646068521063</v>
      </c>
      <c r="F19" s="102">
        <f t="shared" si="0"/>
        <v>2221.6359201278069</v>
      </c>
      <c r="G19" s="102">
        <f t="shared" si="0"/>
        <v>2209.0821078856538</v>
      </c>
    </row>
    <row r="20" spans="1:7" s="131" customFormat="1">
      <c r="A20" s="109" t="s">
        <v>159</v>
      </c>
      <c r="B20" s="110" t="s">
        <v>172</v>
      </c>
      <c r="C20" s="108" t="s">
        <v>116</v>
      </c>
      <c r="D20" s="102">
        <v>71.925431786268888</v>
      </c>
      <c r="E20" s="102">
        <f t="shared" si="0"/>
        <v>72.440214316546047</v>
      </c>
      <c r="F20" s="102">
        <f t="shared" si="0"/>
        <v>71.280215322783675</v>
      </c>
      <c r="G20" s="102">
        <f t="shared" si="0"/>
        <v>70.180203078238563</v>
      </c>
    </row>
    <row r="21" spans="1:7" s="167" customFormat="1">
      <c r="A21" s="111" t="s">
        <v>92</v>
      </c>
      <c r="B21" s="112" t="s">
        <v>177</v>
      </c>
      <c r="C21" s="113" t="s">
        <v>116</v>
      </c>
      <c r="D21" s="114">
        <f>ROUND(D18*0.2,2)</f>
        <v>315.44</v>
      </c>
      <c r="E21" s="114">
        <f>ROUND(E18*0.2,2)</f>
        <v>440.12</v>
      </c>
      <c r="F21" s="114">
        <f>ROUND(F18*0.2,2)</f>
        <v>458.58</v>
      </c>
      <c r="G21" s="114">
        <f>ROUND(G18*0.2,2)</f>
        <v>455.85</v>
      </c>
    </row>
    <row r="22" spans="1:7" s="166" customFormat="1" ht="24">
      <c r="A22" s="106" t="s">
        <v>93</v>
      </c>
      <c r="B22" s="107" t="s">
        <v>178</v>
      </c>
      <c r="C22" s="108" t="s">
        <v>116</v>
      </c>
      <c r="D22" s="81">
        <f>D18+D21</f>
        <v>1892.635431786269</v>
      </c>
      <c r="E22" s="124">
        <f>E18+E21</f>
        <v>2640.7248211686524</v>
      </c>
      <c r="F22" s="81">
        <f>F18+F21</f>
        <v>2751.4961354505904</v>
      </c>
      <c r="G22" s="81">
        <f>G18+G21</f>
        <v>2735.1123109638925</v>
      </c>
    </row>
    <row r="23" spans="1:7" s="131" customFormat="1" ht="36">
      <c r="A23" s="106" t="s">
        <v>53</v>
      </c>
      <c r="B23" s="107" t="s">
        <v>179</v>
      </c>
      <c r="C23" s="108" t="s">
        <v>96</v>
      </c>
      <c r="D23" s="20">
        <v>18668.100490000001</v>
      </c>
      <c r="E23" s="20">
        <f>SUM(E24:E25)</f>
        <v>15345.5000730749</v>
      </c>
      <c r="F23" s="20">
        <f>SUM(F24:F25)</f>
        <v>10292.023147482529</v>
      </c>
      <c r="G23" s="20">
        <f>SUM(G24:G25)</f>
        <v>852.99253694256731</v>
      </c>
    </row>
    <row r="24" spans="1:7" s="131" customFormat="1" ht="23.25" customHeight="1">
      <c r="A24" s="109" t="s">
        <v>84</v>
      </c>
      <c r="B24" s="110" t="s">
        <v>180</v>
      </c>
      <c r="C24" s="108" t="s">
        <v>96</v>
      </c>
      <c r="D24" s="17">
        <v>17816.689650000004</v>
      </c>
      <c r="E24" s="17">
        <f ca="1">Додаток1!E36</f>
        <v>14840.333089260263</v>
      </c>
      <c r="F24" s="17">
        <f ca="1">Додаток1!G36</f>
        <v>9972.0628233553889</v>
      </c>
      <c r="G24" s="17">
        <f ca="1">Додаток1!I36</f>
        <v>826.72735628434555</v>
      </c>
    </row>
    <row r="25" spans="1:7" s="131" customFormat="1" ht="21" customHeight="1">
      <c r="A25" s="109" t="s">
        <v>85</v>
      </c>
      <c r="B25" s="110" t="s">
        <v>181</v>
      </c>
      <c r="C25" s="108" t="s">
        <v>96</v>
      </c>
      <c r="D25" s="17">
        <v>851.41084000000012</v>
      </c>
      <c r="E25" s="17">
        <f ca="1">Додаток1!E39</f>
        <v>505.16698381463766</v>
      </c>
      <c r="F25" s="17">
        <f ca="1">Додаток1!G39</f>
        <v>319.96032412714044</v>
      </c>
      <c r="G25" s="17">
        <f ca="1">Додаток1!I39</f>
        <v>26.265180658221823</v>
      </c>
    </row>
    <row r="26" spans="1:7" s="131" customFormat="1" ht="48" hidden="1">
      <c r="A26" s="109" t="s">
        <v>54</v>
      </c>
      <c r="B26" s="115" t="s">
        <v>182</v>
      </c>
      <c r="C26" s="108" t="s">
        <v>96</v>
      </c>
      <c r="D26" s="17">
        <f>D23</f>
        <v>18668.100490000001</v>
      </c>
      <c r="E26" s="17">
        <f t="shared" ref="E26:G28" si="1">E23</f>
        <v>15345.5000730749</v>
      </c>
      <c r="F26" s="17">
        <f t="shared" si="1"/>
        <v>10292.023147482529</v>
      </c>
      <c r="G26" s="17">
        <f t="shared" si="1"/>
        <v>852.99253694256731</v>
      </c>
    </row>
    <row r="27" spans="1:7" s="131" customFormat="1" ht="24" hidden="1">
      <c r="A27" s="109" t="s">
        <v>56</v>
      </c>
      <c r="B27" s="115" t="s">
        <v>183</v>
      </c>
      <c r="C27" s="108" t="s">
        <v>96</v>
      </c>
      <c r="D27" s="17">
        <f>D24</f>
        <v>17816.689650000004</v>
      </c>
      <c r="E27" s="17">
        <f t="shared" si="1"/>
        <v>14840.333089260263</v>
      </c>
      <c r="F27" s="17">
        <f t="shared" si="1"/>
        <v>9972.0628233553889</v>
      </c>
      <c r="G27" s="17">
        <f t="shared" si="1"/>
        <v>826.72735628434555</v>
      </c>
    </row>
    <row r="28" spans="1:7" s="131" customFormat="1" ht="24" hidden="1">
      <c r="A28" s="109" t="s">
        <v>59</v>
      </c>
      <c r="B28" s="115" t="s">
        <v>184</v>
      </c>
      <c r="C28" s="108" t="s">
        <v>96</v>
      </c>
      <c r="D28" s="17">
        <f>D25</f>
        <v>851.41084000000012</v>
      </c>
      <c r="E28" s="17">
        <f t="shared" si="1"/>
        <v>505.16698381463766</v>
      </c>
      <c r="F28" s="17">
        <f t="shared" si="1"/>
        <v>319.96032412714044</v>
      </c>
      <c r="G28" s="17">
        <f t="shared" si="1"/>
        <v>26.265180658221823</v>
      </c>
    </row>
    <row r="29" spans="1:7" s="131" customFormat="1" ht="36">
      <c r="A29" s="106" t="s">
        <v>54</v>
      </c>
      <c r="B29" s="107" t="s">
        <v>185</v>
      </c>
      <c r="C29" s="108" t="s">
        <v>118</v>
      </c>
      <c r="D29" s="116">
        <v>11836.179999999998</v>
      </c>
      <c r="E29" s="116">
        <v>6973.33</v>
      </c>
      <c r="F29" s="116">
        <v>4488.6099999999997</v>
      </c>
      <c r="G29" s="116">
        <v>374.24</v>
      </c>
    </row>
    <row r="30" spans="1:7" s="131" customFormat="1" ht="24" hidden="1">
      <c r="A30" s="109" t="s">
        <v>152</v>
      </c>
      <c r="B30" s="107" t="s">
        <v>186</v>
      </c>
      <c r="C30" s="108" t="s">
        <v>118</v>
      </c>
      <c r="D30" s="117">
        <f>SUM(E30:G30)</f>
        <v>11836.179999999998</v>
      </c>
      <c r="E30" s="117">
        <v>6973.33</v>
      </c>
      <c r="F30" s="117">
        <v>4488.6099999999997</v>
      </c>
      <c r="G30" s="117">
        <v>374.24</v>
      </c>
    </row>
    <row r="31" spans="1:7" s="131" customFormat="1" ht="24" hidden="1">
      <c r="A31" s="109" t="s">
        <v>153</v>
      </c>
      <c r="B31" s="107" t="s">
        <v>125</v>
      </c>
      <c r="C31" s="108" t="s">
        <v>118</v>
      </c>
      <c r="D31" s="17">
        <f>SUM(E31:G31)</f>
        <v>0</v>
      </c>
      <c r="E31" s="17">
        <v>0</v>
      </c>
      <c r="F31" s="17">
        <v>0</v>
      </c>
      <c r="G31" s="17">
        <v>0</v>
      </c>
    </row>
    <row r="32" spans="1:7" s="131" customFormat="1">
      <c r="A32" s="106" t="s">
        <v>151</v>
      </c>
      <c r="B32" s="107" t="s">
        <v>187</v>
      </c>
      <c r="C32" s="108" t="s">
        <v>188</v>
      </c>
      <c r="D32" s="118">
        <f>D25/D24*100</f>
        <v>4.7787263331490983</v>
      </c>
      <c r="E32" s="118">
        <f>E25/E24*100</f>
        <v>3.404013783088331</v>
      </c>
      <c r="F32" s="118">
        <f>F25/F24*100</f>
        <v>3.2085670717774373</v>
      </c>
      <c r="G32" s="118">
        <f>G25/G24*100</f>
        <v>3.1770063562754718</v>
      </c>
    </row>
    <row r="33" spans="1:10" s="131" customFormat="1" hidden="1">
      <c r="A33" s="119" t="s">
        <v>56</v>
      </c>
      <c r="B33" s="120" t="s">
        <v>189</v>
      </c>
      <c r="C33" s="121" t="s">
        <v>188</v>
      </c>
      <c r="D33" s="17">
        <f>IFERROR(D11/D10*100,0)</f>
        <v>2.0000337535347539</v>
      </c>
      <c r="E33" s="17" t="e">
        <f ca="1">IFERROR(E11/E10*100,0)</f>
        <v>#NAME?</v>
      </c>
      <c r="F33" s="17" t="e">
        <f ca="1">IFERROR(F11/F10*100,0)</f>
        <v>#NAME?</v>
      </c>
      <c r="G33" s="17" t="e">
        <f ca="1">IFERROR(G11/G10*100,0)</f>
        <v>#NAME?</v>
      </c>
    </row>
    <row r="34" spans="1:10" s="131" customFormat="1" hidden="1">
      <c r="A34" s="119" t="s">
        <v>59</v>
      </c>
      <c r="B34" s="120" t="s">
        <v>190</v>
      </c>
      <c r="C34" s="121" t="s">
        <v>188</v>
      </c>
      <c r="D34" s="17">
        <f>IFERROR(D14/D13*100,0)</f>
        <v>21.250887713486151</v>
      </c>
      <c r="E34" s="17">
        <f>IFERROR(E14/E13*100,0)</f>
        <v>21.250887667629325</v>
      </c>
      <c r="F34" s="17">
        <f>IFERROR(F14/F13*100,0)</f>
        <v>21.25088824992649</v>
      </c>
      <c r="G34" s="17">
        <f>IFERROR(G14/G13*100,0)</f>
        <v>21.250882133920477</v>
      </c>
    </row>
    <row r="35" spans="1:10" s="131" customFormat="1" hidden="1">
      <c r="A35" s="119" t="s">
        <v>61</v>
      </c>
      <c r="B35" s="120" t="s">
        <v>191</v>
      </c>
      <c r="C35" s="121" t="s">
        <v>188</v>
      </c>
      <c r="D35" s="17">
        <f>IFERROR(D17/D16*100,0)</f>
        <v>1.9905123785511136</v>
      </c>
      <c r="E35" s="17">
        <f>IFERROR(E17/E16*100,0)</f>
        <v>1.9905125216590098</v>
      </c>
      <c r="F35" s="17">
        <f>IFERROR(F17/F16*100,0)</f>
        <v>1.990512016761032</v>
      </c>
      <c r="G35" s="17">
        <f>IFERROR(G17/G16*100,0)</f>
        <v>1.9905140512637827</v>
      </c>
    </row>
    <row r="36" spans="1:10" s="131" customFormat="1" hidden="1">
      <c r="A36" s="119" t="s">
        <v>63</v>
      </c>
      <c r="B36" s="120" t="s">
        <v>192</v>
      </c>
      <c r="C36" s="121" t="s">
        <v>188</v>
      </c>
      <c r="D36" s="17">
        <f>IFERROR(D20/D19*100,0)</f>
        <v>4.7782412315577201</v>
      </c>
      <c r="E36" s="17" t="e">
        <f ca="1">IFERROR(E20/E19*100,0)</f>
        <v>#NAME?</v>
      </c>
      <c r="F36" s="17" t="e">
        <f ca="1">IFERROR(F20/F19*100,0)</f>
        <v>#NAME?</v>
      </c>
      <c r="G36" s="17" t="e">
        <f ca="1">IFERROR(G20/G19*100,0)</f>
        <v>#NAME?</v>
      </c>
    </row>
    <row r="37" spans="1:10" s="131" customFormat="1" hidden="1">
      <c r="A37" s="168" t="s">
        <v>193</v>
      </c>
      <c r="B37" s="169"/>
      <c r="G37" s="170"/>
    </row>
    <row r="38" spans="1:10" s="131" customFormat="1" ht="10.5" customHeight="1">
      <c r="A38" s="165"/>
    </row>
    <row r="39" spans="1:10" s="148" customFormat="1" ht="14.25" customHeight="1">
      <c r="A39" s="176" t="s">
        <v>200</v>
      </c>
      <c r="B39" s="176"/>
      <c r="C39" s="176"/>
      <c r="D39" s="176"/>
      <c r="E39" s="176"/>
      <c r="F39" s="176"/>
      <c r="G39" s="176"/>
      <c r="H39" s="160"/>
      <c r="I39" s="160"/>
      <c r="J39" s="160"/>
    </row>
    <row r="40" spans="1:10" s="146" customFormat="1" ht="21" customHeight="1">
      <c r="A40" s="196"/>
      <c r="B40" s="196"/>
      <c r="C40" s="196"/>
      <c r="D40" s="196"/>
      <c r="E40" s="196"/>
      <c r="F40" s="196"/>
      <c r="G40" s="196"/>
      <c r="H40" s="123"/>
      <c r="I40" s="123"/>
      <c r="J40" s="123"/>
    </row>
    <row r="41" spans="1:10">
      <c r="A41" s="160"/>
      <c r="B41" s="160"/>
      <c r="C41" s="160"/>
      <c r="D41" s="160"/>
      <c r="E41" s="160"/>
      <c r="F41" s="160"/>
      <c r="G41" s="160"/>
      <c r="H41" s="160"/>
      <c r="I41" s="160"/>
      <c r="J41" s="160"/>
    </row>
  </sheetData>
  <mergeCells count="11">
    <mergeCell ref="B3:G3"/>
    <mergeCell ref="B4:G4"/>
    <mergeCell ref="E1:I1"/>
    <mergeCell ref="A39:G40"/>
    <mergeCell ref="A6:A7"/>
    <mergeCell ref="B6:B7"/>
    <mergeCell ref="C6:C7"/>
    <mergeCell ref="D6:D7"/>
    <mergeCell ref="E6:G6"/>
    <mergeCell ref="F5:G5"/>
    <mergeCell ref="B2:G2"/>
  </mergeCells>
  <phoneticPr fontId="0" type="noConversion"/>
  <conditionalFormatting sqref="B3">
    <cfRule type="cellIs" dxfId="1" priority="2" operator="equal">
      <formula>0</formula>
    </cfRule>
  </conditionalFormatting>
  <conditionalFormatting sqref="B1">
    <cfRule type="containsText" dxfId="0" priority="1" operator="containsText" text="Для корек">
      <formula>NOT(ISERROR(SEARCH("Для корек",B1)))</formula>
    </cfRule>
  </conditionalFormatting>
  <pageMargins left="0.7" right="0.7" top="0.75" bottom="0.75" header="0.3" footer="0.3"/>
  <pageSetup paperSize="9" orientation="portrait" horizontalDpi="4294967295" verticalDpi="4294967295" r:id="rId1"/>
  <ignoredErrors>
    <ignoredError sqref="A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Додаток1</vt:lpstr>
      <vt:lpstr>Додаток 2</vt:lpstr>
      <vt:lpstr>Додаток3</vt:lpstr>
      <vt:lpstr>Додаток 4</vt:lpstr>
      <vt:lpstr>Додаток5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</dc:creator>
  <cp:lastModifiedBy>Admin</cp:lastModifiedBy>
  <cp:lastPrinted>2021-03-12T15:43:56Z</cp:lastPrinted>
  <dcterms:created xsi:type="dcterms:W3CDTF">2018-01-18T08:50:58Z</dcterms:created>
  <dcterms:modified xsi:type="dcterms:W3CDTF">2021-03-15T16:52:23Z</dcterms:modified>
</cp:coreProperties>
</file>